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firstSheet="1" activeTab="2"/>
  </bookViews>
  <sheets>
    <sheet name="Anexa 10 - lot 1" sheetId="23" r:id="rId1"/>
    <sheet name="Anexa 9 - lot 1" sheetId="28" r:id="rId2"/>
    <sheet name="Anexa 1 - lot 1" sheetId="3" r:id="rId3"/>
    <sheet name="Anexa 2 - lot 1" sheetId="5" r:id="rId4"/>
    <sheet name="Anexa 3 - lot 1" sheetId="6" r:id="rId5"/>
    <sheet name="Anexa 4 - lot 1" sheetId="7" r:id="rId6"/>
    <sheet name="Anexa 5 - lotul 1" sheetId="27" r:id="rId7"/>
    <sheet name="Anexa 6 - lot 1" sheetId="8" r:id="rId8"/>
    <sheet name="Anexa 7 - lot 1" sheetId="10" r:id="rId9"/>
    <sheet name="Anexa 8 - lot 1" sheetId="11" r:id="rId10"/>
  </sheets>
  <definedNames>
    <definedName name="_xlnm.Print_Area" localSheetId="2">'Anexa 1 - lot 1'!$A$1:$I$27</definedName>
    <definedName name="_xlnm.Print_Area" localSheetId="0">'Anexa 10 - lot 1'!$A$1:$W$42</definedName>
    <definedName name="_xlnm.Print_Area" localSheetId="3">'Anexa 2 - lot 1'!$A$1:$I$35</definedName>
    <definedName name="_xlnm.Print_Area" localSheetId="4">'Anexa 3 - lot 1'!$A$1:$I$37</definedName>
    <definedName name="_xlnm.Print_Area" localSheetId="5">'Anexa 4 - lot 1'!$A$1:$I$37</definedName>
    <definedName name="_xlnm.Print_Area" localSheetId="7">'Anexa 6 - lot 1'!$A$1:$I$32</definedName>
    <definedName name="_xlnm.Print_Area" localSheetId="8">'Anexa 7 - lot 1'!$A$1:$I$32</definedName>
    <definedName name="_xlnm.Print_Area" localSheetId="9">'Anexa 8 - lot 1'!$A$1:$J$28</definedName>
    <definedName name="_xlnm.Print_Area" localSheetId="1">'Anexa 9 - lot 1'!$A$1:$D$32</definedName>
  </definedNames>
  <calcPr calcId="162913"/>
</workbook>
</file>

<file path=xl/calcChain.xml><?xml version="1.0" encoding="utf-8"?>
<calcChain xmlns="http://schemas.openxmlformats.org/spreadsheetml/2006/main">
  <c r="S33" i="23" l="1"/>
  <c r="S34" i="23" s="1"/>
  <c r="R33" i="23"/>
  <c r="Q33" i="23"/>
  <c r="P33" i="23"/>
  <c r="P34" i="23" s="1"/>
  <c r="K33" i="23"/>
  <c r="J33" i="23"/>
  <c r="I33" i="23"/>
  <c r="H33" i="23"/>
  <c r="H34" i="23" s="1"/>
  <c r="W32" i="23"/>
  <c r="V32" i="23"/>
  <c r="U32" i="23"/>
  <c r="T32" i="23"/>
  <c r="W31" i="23"/>
  <c r="V31" i="23"/>
  <c r="U31" i="23"/>
  <c r="T31" i="23"/>
  <c r="W30" i="23"/>
  <c r="V30" i="23"/>
  <c r="U30" i="23"/>
  <c r="T30" i="23"/>
  <c r="W29" i="23"/>
  <c r="V29" i="23"/>
  <c r="U29" i="23"/>
  <c r="T29" i="23"/>
  <c r="W28" i="23"/>
  <c r="V28" i="23"/>
  <c r="U28" i="23"/>
  <c r="T28" i="23"/>
  <c r="W27" i="23"/>
  <c r="V27" i="23"/>
  <c r="U27" i="23"/>
  <c r="T27" i="23"/>
  <c r="W26" i="23"/>
  <c r="V26" i="23"/>
  <c r="U26" i="23"/>
  <c r="T26" i="23"/>
  <c r="W25" i="23"/>
  <c r="V25" i="23"/>
  <c r="U25" i="23"/>
  <c r="T25" i="23"/>
  <c r="V33" i="23" l="1"/>
  <c r="V34" i="23" s="1"/>
  <c r="W33" i="23"/>
  <c r="W34" i="23" s="1"/>
  <c r="W35" i="23" s="1"/>
  <c r="R34" i="23"/>
  <c r="R35" i="23" s="1"/>
  <c r="Q34" i="23"/>
  <c r="Q35" i="23" s="1"/>
  <c r="I34" i="23"/>
  <c r="I35" i="23" s="1"/>
  <c r="J34" i="23"/>
  <c r="J35" i="23" s="1"/>
  <c r="S35" i="23"/>
  <c r="K34" i="23"/>
  <c r="K35" i="23" s="1"/>
  <c r="H35" i="23"/>
  <c r="V35" i="23"/>
  <c r="P35" i="23"/>
</calcChain>
</file>

<file path=xl/sharedStrings.xml><?xml version="1.0" encoding="utf-8"?>
<sst xmlns="http://schemas.openxmlformats.org/spreadsheetml/2006/main" count="389" uniqueCount="144">
  <si>
    <t xml:space="preserve">Frezare dala de beton  8cm </t>
  </si>
  <si>
    <t>Refacere rosturi transv. dilatatie</t>
  </si>
  <si>
    <t>Refacere rosturi long.</t>
  </si>
  <si>
    <t xml:space="preserve">Refacere dale de beton </t>
  </si>
  <si>
    <t>Covor</t>
  </si>
  <si>
    <t>U.M.</t>
  </si>
  <si>
    <t>mp</t>
  </si>
  <si>
    <t>ml</t>
  </si>
  <si>
    <t xml:space="preserve"> ACORD CADRU LUCRARI DE INTRETINERE A2 Km 12+000 - 36+000 C1, C2</t>
  </si>
  <si>
    <t>LOT 1 km 12+000 - 24+000 C1, C2</t>
  </si>
  <si>
    <t>min</t>
  </si>
  <si>
    <t xml:space="preserve">max </t>
  </si>
  <si>
    <t>Valoare</t>
  </si>
  <si>
    <t>Cantitati</t>
  </si>
  <si>
    <t xml:space="preserve">Anul 1 </t>
  </si>
  <si>
    <t>Anul 2</t>
  </si>
  <si>
    <t>sezonul 1</t>
  </si>
  <si>
    <t>sezonul 2</t>
  </si>
  <si>
    <t>Obiecte</t>
  </si>
  <si>
    <t>Nr. crt.</t>
  </si>
  <si>
    <t xml:space="preserve">Nr. Crt. </t>
  </si>
  <si>
    <t>Cod articol</t>
  </si>
  <si>
    <t>Denumire articol</t>
  </si>
  <si>
    <t xml:space="preserve">U.M. </t>
  </si>
  <si>
    <t>Cantitate</t>
  </si>
  <si>
    <t>Pret unitar</t>
  </si>
  <si>
    <t xml:space="preserve">Frezare dala de beton 8 cm </t>
  </si>
  <si>
    <t>to</t>
  </si>
  <si>
    <t>Transport rutier utiaje</t>
  </si>
  <si>
    <t>Transport material frezat</t>
  </si>
  <si>
    <t>Imprastiat material fezat</t>
  </si>
  <si>
    <t>100 mc</t>
  </si>
  <si>
    <t>Taierea rosturilor transversale</t>
  </si>
  <si>
    <t>Demolare cu mijloace mecanice a betonului din rosturile de dilatatie</t>
  </si>
  <si>
    <t>mc</t>
  </si>
  <si>
    <t xml:space="preserve">Incarcare mecanica a mateialului rezultat din demolare in auto </t>
  </si>
  <si>
    <t xml:space="preserve">Incarcare manuala a materialului rezultat in auto </t>
  </si>
  <si>
    <t>Imprastierea material demolat</t>
  </si>
  <si>
    <t>Ancore/gujoane  ф25</t>
  </si>
  <si>
    <t>buc</t>
  </si>
  <si>
    <t>Ancore/gujoane  ф12</t>
  </si>
  <si>
    <t>Rasina epoxidica pentru fixare ancore</t>
  </si>
  <si>
    <t>100 ml</t>
  </si>
  <si>
    <t>Beton de ciment BcR4,5</t>
  </si>
  <si>
    <t xml:space="preserve">Transport beton </t>
  </si>
  <si>
    <t>Transport materiale</t>
  </si>
  <si>
    <t>Colmatarea rosturilor de dilatatie</t>
  </si>
  <si>
    <t>Transportul materialelelor</t>
  </si>
  <si>
    <t xml:space="preserve">Transportul materialului demolat la 50Km </t>
  </si>
  <si>
    <t>Procurare pene prefabricate din lemn pentru rosturi</t>
  </si>
  <si>
    <t>Lista cantitati nr.  5</t>
  </si>
  <si>
    <t>Taxa groapa</t>
  </si>
  <si>
    <t xml:space="preserve">Strat de nisip de 2 cm </t>
  </si>
  <si>
    <t>Folie de protectie</t>
  </si>
  <si>
    <t>Lista cantitati nr.  6</t>
  </si>
  <si>
    <t>COLMATARI FISURI SI CRAPATURI</t>
  </si>
  <si>
    <t>Colmatari fisuri cu mastic bituminos</t>
  </si>
  <si>
    <t>Colmatari crapaturi cu mortar asfaltic</t>
  </si>
  <si>
    <t xml:space="preserve">Combatere exces bitum </t>
  </si>
  <si>
    <t xml:space="preserve">Transportul materiale </t>
  </si>
  <si>
    <t>Lista cantitati nr.  7</t>
  </si>
  <si>
    <t>Amorsarea suprafetei in vedederea asternerii geocompozitului antifisura</t>
  </si>
  <si>
    <t>100 mp</t>
  </si>
  <si>
    <t xml:space="preserve">Mortar asfaltic antifisura cu asternere mecanica </t>
  </si>
  <si>
    <t>Curatirea mecanica  in vederea aplicarii mortarului asfaltic antifisura</t>
  </si>
  <si>
    <t>Amorsarea suprafetei in vedederea asternerii mortarului antifisura</t>
  </si>
  <si>
    <t>Curatirea mecanica  in vederea aplicarii geocompozitului antifisura</t>
  </si>
  <si>
    <t>Asternerea geocompozitului antifisura R&gt;75Kn/m</t>
  </si>
  <si>
    <t>Amorsarea suprafetei in vedederea asternerii mixturii asfaltice MAS 16</t>
  </si>
  <si>
    <t xml:space="preserve">Asternerea mecanica a mixturii asfaltice MAS 16 </t>
  </si>
  <si>
    <t>SEMNALIZARE RUTIERA</t>
  </si>
  <si>
    <t xml:space="preserve">Marcaje rutiere longitudinale executate mecanizat </t>
  </si>
  <si>
    <t>Km echv.</t>
  </si>
  <si>
    <t xml:space="preserve">Marcaje transversale si diverse </t>
  </si>
  <si>
    <t>Semnalizare rutiera pentru asigurarea continuitatii circulatiei</t>
  </si>
  <si>
    <t>pct</t>
  </si>
  <si>
    <t>Transport muncitori si materiale</t>
  </si>
  <si>
    <t>ore</t>
  </si>
  <si>
    <t>Marcaje rutiere longitudinale provizoriu</t>
  </si>
  <si>
    <t>sezonul 3</t>
  </si>
  <si>
    <t>sezonul 4</t>
  </si>
  <si>
    <t>TOTAL  ANUL 1+ANUL 2</t>
  </si>
  <si>
    <t>sezon1-4</t>
  </si>
  <si>
    <t>Lista cantitati nr.  1</t>
  </si>
  <si>
    <t xml:space="preserve">  FREZARE DALE DE BETON 8 cm </t>
  </si>
  <si>
    <t>Lista cantitati nr.  3</t>
  </si>
  <si>
    <t>Lista cantitati nr.  4</t>
  </si>
  <si>
    <t>Lista cantitati nr.  8</t>
  </si>
  <si>
    <t>Colmatari fisuri si crapaturi dala beton</t>
  </si>
  <si>
    <t>Semnalizare</t>
  </si>
  <si>
    <t xml:space="preserve">  LUCRARI DE INTRETINERE A2 Km 12+000 - 36+000 C1, C2</t>
  </si>
  <si>
    <t>Taierea rosturilor transversale                     179 buc rosturi</t>
  </si>
  <si>
    <t>Taierea rosturilor transversale                  2501 buc rosturi</t>
  </si>
  <si>
    <t>Colmatarea rosturilor longitudinale</t>
  </si>
  <si>
    <t>TVA</t>
  </si>
  <si>
    <t xml:space="preserve"> LUCRARI DE INTRETINERE A2 Km 12+000 - 36+000 C1,C2</t>
  </si>
  <si>
    <t>Nr. Crt.</t>
  </si>
  <si>
    <t xml:space="preserve">Denumire obiect </t>
  </si>
  <si>
    <t>TOTAL</t>
  </si>
  <si>
    <t>T.V.A.</t>
  </si>
  <si>
    <t>TOTAL cu TVA</t>
  </si>
  <si>
    <t xml:space="preserve">REFACERE ROSTURI TRANSVERSALE de DILATATIE  </t>
  </si>
  <si>
    <t xml:space="preserve">REFACERE ROSTURI TRANSVERSALE de CONTRACTIE </t>
  </si>
  <si>
    <t>REFACERE ROSTURI LONGITUDINALE</t>
  </si>
  <si>
    <t>REFACERE DALE DE BETON</t>
  </si>
  <si>
    <t>max</t>
  </si>
  <si>
    <t>Refacere rostruri tranv. de contractie</t>
  </si>
  <si>
    <t>Total valoric (fara TVA)</t>
  </si>
  <si>
    <t>Total valoric (cu TVA)</t>
  </si>
  <si>
    <t>Anexa 9</t>
  </si>
  <si>
    <t>Anexa 1</t>
  </si>
  <si>
    <t>Total</t>
  </si>
  <si>
    <t>minim</t>
  </si>
  <si>
    <t>maxim</t>
  </si>
  <si>
    <t>Anexa 2</t>
  </si>
  <si>
    <t xml:space="preserve">Nota: Materialul frezat va fi transportat in depozitul de la Branesti sau Lehliu in limita a 50 Km </t>
  </si>
  <si>
    <t>1,8</t>
  </si>
  <si>
    <t>60,5</t>
  </si>
  <si>
    <t xml:space="preserve">Incarcare mecanica a materialului rezultat din demolare in auto </t>
  </si>
  <si>
    <t>Anexa 3</t>
  </si>
  <si>
    <t>Lista cantitati nr.  2</t>
  </si>
  <si>
    <t>Anexa 5</t>
  </si>
  <si>
    <t>2624,5</t>
  </si>
  <si>
    <t>84,5</t>
  </si>
  <si>
    <t xml:space="preserve"> LUCRARI DE INTRETINERE A2 Km 12+000 - 36+000 C1, C2</t>
  </si>
  <si>
    <t>Anexa 4</t>
  </si>
  <si>
    <t>Anexa 6</t>
  </si>
  <si>
    <t>422,5</t>
  </si>
  <si>
    <t>Anexa 7</t>
  </si>
  <si>
    <t>IMBRACAMINTE ASFALTICA</t>
  </si>
  <si>
    <t>Anexa 8</t>
  </si>
  <si>
    <t xml:space="preserve">Colmatari fisuri si crapaturi dala beton </t>
  </si>
  <si>
    <t>Refacere rosturi transversale de dilatatie</t>
  </si>
  <si>
    <t xml:space="preserve"> Refacere dale de beton </t>
  </si>
  <si>
    <t>Refacere rosturi longitudinale</t>
  </si>
  <si>
    <t>LOT 1 km 12 +000 - 24+000 C1, C2</t>
  </si>
  <si>
    <t>CENTRALIZATOR PE OBIECTE</t>
  </si>
  <si>
    <r>
      <t>Gauri cu diametrul D</t>
    </r>
    <r>
      <rPr>
        <sz val="11"/>
        <color theme="1"/>
        <rFont val="Arial"/>
        <family val="2"/>
      </rPr>
      <t xml:space="preserve">max = 50 mm pentru montare gujoane/ancore </t>
    </r>
    <r>
      <rPr>
        <sz val="11"/>
        <color theme="1"/>
        <rFont val="Calibri"/>
        <family val="2"/>
      </rPr>
      <t>ф25 si ф12</t>
    </r>
  </si>
  <si>
    <r>
      <t>Gauri cu diametrul D</t>
    </r>
    <r>
      <rPr>
        <sz val="11"/>
        <color theme="1"/>
        <rFont val="Arial"/>
        <family val="2"/>
      </rPr>
      <t xml:space="preserve">max = 15 mm pentru montare gujoane/ancore </t>
    </r>
    <r>
      <rPr>
        <sz val="11"/>
        <color theme="1"/>
        <rFont val="Calibri"/>
        <family val="2"/>
      </rPr>
      <t>ф12</t>
    </r>
  </si>
  <si>
    <t xml:space="preserve">Transport materiale </t>
  </si>
  <si>
    <t>CENTRALIZATORUL FINANCIAR</t>
  </si>
  <si>
    <t>Anexa 10</t>
  </si>
  <si>
    <t>Refacere rostruri tranversale de contractie</t>
  </si>
  <si>
    <t xml:space="preserve">Covor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</si>
</sst>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center" vertical="center"/>
    </xf>
    <xf numFmtId="0" fontId="5" fillId="2" borderId="0" xfId="0" applyFont="1" applyFill="1"/>
    <xf numFmtId="0" fontId="1" fillId="2" borderId="0" xfId="0" applyFont="1" applyFill="1"/>
    <xf numFmtId="0" fontId="5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/>
    <xf numFmtId="0" fontId="5" fillId="2" borderId="4" xfId="0" applyFont="1" applyFill="1" applyBorder="1" applyAlignment="1">
      <alignment vertical="center"/>
    </xf>
    <xf numFmtId="0" fontId="5" fillId="2" borderId="3" xfId="0" applyFont="1" applyFill="1" applyBorder="1"/>
    <xf numFmtId="0" fontId="5" fillId="2" borderId="8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/>
    <xf numFmtId="0" fontId="5" fillId="2" borderId="3" xfId="0" applyFont="1" applyFill="1" applyBorder="1" applyAlignment="1">
      <alignment vertical="center"/>
    </xf>
    <xf numFmtId="4" fontId="5" fillId="2" borderId="1" xfId="0" applyNumberFormat="1" applyFont="1" applyFill="1" applyBorder="1"/>
    <xf numFmtId="4" fontId="5" fillId="2" borderId="0" xfId="0" applyNumberFormat="1" applyFont="1" applyFill="1"/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4" fontId="7" fillId="2" borderId="1" xfId="0" applyNumberFormat="1" applyFont="1" applyFill="1" applyBorder="1"/>
    <xf numFmtId="0" fontId="7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4" fontId="5" fillId="2" borderId="0" xfId="0" applyNumberFormat="1" applyFont="1" applyFill="1" applyBorder="1"/>
    <xf numFmtId="0" fontId="5" fillId="2" borderId="0" xfId="0" applyFont="1" applyFill="1" applyBorder="1"/>
    <xf numFmtId="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6"/>
  <sheetViews>
    <sheetView view="pageBreakPreview" topLeftCell="A7" zoomScale="70" zoomScaleSheetLayoutView="70" workbookViewId="0">
      <selection activeCell="A39" sqref="A39:XFD40"/>
    </sheetView>
  </sheetViews>
  <sheetFormatPr defaultRowHeight="18" x14ac:dyDescent="0.25"/>
  <cols>
    <col min="1" max="1" width="4.85546875" style="3" customWidth="1"/>
    <col min="2" max="2" width="36.85546875" style="3" customWidth="1"/>
    <col min="3" max="3" width="9.140625" style="3"/>
    <col min="4" max="7" width="13" style="3" bestFit="1" customWidth="1"/>
    <col min="8" max="8" width="20.5703125" style="3" bestFit="1" customWidth="1"/>
    <col min="9" max="9" width="21.140625" style="3" bestFit="1" customWidth="1"/>
    <col min="10" max="10" width="20.5703125" style="3" bestFit="1" customWidth="1"/>
    <col min="11" max="11" width="21.140625" style="3" bestFit="1" customWidth="1"/>
    <col min="12" max="15" width="13" style="3" bestFit="1" customWidth="1"/>
    <col min="16" max="16" width="20.5703125" style="3" bestFit="1" customWidth="1"/>
    <col min="17" max="17" width="21.140625" style="3" bestFit="1" customWidth="1"/>
    <col min="18" max="18" width="20.5703125" style="3" bestFit="1" customWidth="1"/>
    <col min="19" max="19" width="21.140625" style="3" bestFit="1" customWidth="1"/>
    <col min="20" max="20" width="14" style="3" bestFit="1" customWidth="1"/>
    <col min="21" max="21" width="14.42578125" style="3" bestFit="1" customWidth="1"/>
    <col min="22" max="22" width="21.5703125" style="3" bestFit="1" customWidth="1"/>
    <col min="23" max="23" width="22" style="3" bestFit="1" customWidth="1"/>
    <col min="24" max="16384" width="9.140625" style="3"/>
  </cols>
  <sheetData>
    <row r="1" spans="1:11" x14ac:dyDescent="0.25">
      <c r="A1" s="3" t="s">
        <v>141</v>
      </c>
    </row>
    <row r="4" spans="1:11" s="2" customFormat="1" x14ac:dyDescent="0.25">
      <c r="C4" s="2" t="s">
        <v>140</v>
      </c>
    </row>
    <row r="5" spans="1:11" x14ac:dyDescent="0.25">
      <c r="F5" s="2"/>
      <c r="G5" s="2"/>
      <c r="H5" s="2"/>
      <c r="I5" s="2"/>
      <c r="J5" s="2"/>
      <c r="K5" s="2"/>
    </row>
    <row r="6" spans="1:11" s="5" customFormat="1" x14ac:dyDescent="0.25">
      <c r="C6" s="2" t="s">
        <v>8</v>
      </c>
    </row>
    <row r="7" spans="1:11" s="5" customFormat="1" x14ac:dyDescent="0.25">
      <c r="C7" s="2" t="s">
        <v>9</v>
      </c>
    </row>
    <row r="8" spans="1:11" s="5" customFormat="1" x14ac:dyDescent="0.25">
      <c r="C8" s="2"/>
    </row>
    <row r="9" spans="1:11" s="5" customFormat="1" x14ac:dyDescent="0.25">
      <c r="C9" s="2"/>
    </row>
    <row r="10" spans="1:11" s="5" customFormat="1" x14ac:dyDescent="0.25">
      <c r="C10" s="2"/>
    </row>
    <row r="11" spans="1:11" s="5" customFormat="1" x14ac:dyDescent="0.25">
      <c r="C11" s="2"/>
    </row>
    <row r="12" spans="1:11" s="5" customFormat="1" x14ac:dyDescent="0.25">
      <c r="C12" s="2"/>
    </row>
    <row r="13" spans="1:11" s="5" customFormat="1" x14ac:dyDescent="0.25">
      <c r="C13" s="2"/>
    </row>
    <row r="14" spans="1:11" s="5" customFormat="1" x14ac:dyDescent="0.25">
      <c r="C14" s="2"/>
    </row>
    <row r="15" spans="1:11" s="5" customFormat="1" x14ac:dyDescent="0.25">
      <c r="C15" s="2"/>
    </row>
    <row r="16" spans="1:11" s="5" customFormat="1" x14ac:dyDescent="0.25">
      <c r="C16" s="2"/>
    </row>
    <row r="17" spans="1:23" s="5" customFormat="1" x14ac:dyDescent="0.25">
      <c r="C17" s="2"/>
    </row>
    <row r="18" spans="1:23" s="5" customFormat="1" x14ac:dyDescent="0.25">
      <c r="C18" s="2"/>
    </row>
    <row r="19" spans="1:23" s="5" customFormat="1" x14ac:dyDescent="0.25">
      <c r="C19" s="2"/>
    </row>
    <row r="20" spans="1:23" s="5" customFormat="1" x14ac:dyDescent="0.25">
      <c r="C20" s="2"/>
    </row>
    <row r="21" spans="1:23" s="5" customFormat="1" ht="15" x14ac:dyDescent="0.2">
      <c r="A21" s="9" t="s">
        <v>19</v>
      </c>
      <c r="B21" s="8" t="s">
        <v>18</v>
      </c>
      <c r="C21" s="12" t="s">
        <v>5</v>
      </c>
      <c r="D21" s="12" t="s">
        <v>14</v>
      </c>
      <c r="E21" s="12"/>
      <c r="F21" s="12"/>
      <c r="G21" s="12"/>
      <c r="H21" s="12"/>
      <c r="I21" s="12"/>
      <c r="J21" s="12"/>
      <c r="K21" s="12"/>
      <c r="L21" s="12" t="s">
        <v>15</v>
      </c>
      <c r="M21" s="12"/>
      <c r="N21" s="12"/>
      <c r="O21" s="12"/>
      <c r="P21" s="12"/>
      <c r="Q21" s="12"/>
      <c r="R21" s="12"/>
      <c r="S21" s="12"/>
      <c r="T21" s="10" t="s">
        <v>81</v>
      </c>
      <c r="U21" s="30"/>
      <c r="V21" s="30"/>
      <c r="W21" s="30"/>
    </row>
    <row r="22" spans="1:23" s="5" customFormat="1" ht="15" x14ac:dyDescent="0.2">
      <c r="A22" s="31"/>
      <c r="B22" s="32"/>
      <c r="C22" s="12"/>
      <c r="D22" s="12" t="s">
        <v>13</v>
      </c>
      <c r="E22" s="12"/>
      <c r="F22" s="12"/>
      <c r="G22" s="12"/>
      <c r="H22" s="33" t="s">
        <v>12</v>
      </c>
      <c r="I22" s="34"/>
      <c r="J22" s="34"/>
      <c r="K22" s="35"/>
      <c r="L22" s="12" t="s">
        <v>13</v>
      </c>
      <c r="M22" s="12"/>
      <c r="N22" s="12"/>
      <c r="O22" s="12"/>
      <c r="P22" s="36" t="s">
        <v>12</v>
      </c>
      <c r="Q22" s="36"/>
      <c r="R22" s="36"/>
      <c r="S22" s="36"/>
      <c r="T22" s="20" t="s">
        <v>13</v>
      </c>
      <c r="U22" s="24"/>
      <c r="V22" s="37" t="s">
        <v>12</v>
      </c>
      <c r="W22" s="38"/>
    </row>
    <row r="23" spans="1:23" s="5" customFormat="1" ht="15" x14ac:dyDescent="0.2">
      <c r="A23" s="31"/>
      <c r="B23" s="32"/>
      <c r="C23" s="12"/>
      <c r="D23" s="12" t="s">
        <v>16</v>
      </c>
      <c r="E23" s="12"/>
      <c r="F23" s="12" t="s">
        <v>17</v>
      </c>
      <c r="G23" s="12"/>
      <c r="H23" s="12" t="s">
        <v>16</v>
      </c>
      <c r="I23" s="12"/>
      <c r="J23" s="12" t="s">
        <v>17</v>
      </c>
      <c r="K23" s="12"/>
      <c r="L23" s="12" t="s">
        <v>79</v>
      </c>
      <c r="M23" s="12"/>
      <c r="N23" s="12" t="s">
        <v>80</v>
      </c>
      <c r="O23" s="12"/>
      <c r="P23" s="12" t="s">
        <v>79</v>
      </c>
      <c r="Q23" s="12"/>
      <c r="R23" s="12" t="s">
        <v>80</v>
      </c>
      <c r="S23" s="12"/>
      <c r="T23" s="12" t="s">
        <v>82</v>
      </c>
      <c r="U23" s="12"/>
      <c r="V23" s="12" t="s">
        <v>82</v>
      </c>
      <c r="W23" s="12"/>
    </row>
    <row r="24" spans="1:23" s="5" customFormat="1" ht="15" x14ac:dyDescent="0.2">
      <c r="A24" s="29"/>
      <c r="B24" s="14"/>
      <c r="C24" s="12"/>
      <c r="D24" s="16" t="s">
        <v>10</v>
      </c>
      <c r="E24" s="16" t="s">
        <v>11</v>
      </c>
      <c r="F24" s="16" t="s">
        <v>10</v>
      </c>
      <c r="G24" s="16" t="s">
        <v>11</v>
      </c>
      <c r="H24" s="16" t="s">
        <v>10</v>
      </c>
      <c r="I24" s="16" t="s">
        <v>11</v>
      </c>
      <c r="J24" s="16" t="s">
        <v>10</v>
      </c>
      <c r="K24" s="16" t="s">
        <v>11</v>
      </c>
      <c r="L24" s="16" t="s">
        <v>10</v>
      </c>
      <c r="M24" s="16" t="s">
        <v>11</v>
      </c>
      <c r="N24" s="16" t="s">
        <v>10</v>
      </c>
      <c r="O24" s="16" t="s">
        <v>11</v>
      </c>
      <c r="P24" s="16" t="s">
        <v>10</v>
      </c>
      <c r="Q24" s="16" t="s">
        <v>11</v>
      </c>
      <c r="R24" s="16" t="s">
        <v>10</v>
      </c>
      <c r="S24" s="16" t="s">
        <v>11</v>
      </c>
      <c r="T24" s="16" t="s">
        <v>10</v>
      </c>
      <c r="U24" s="16" t="s">
        <v>11</v>
      </c>
      <c r="V24" s="16" t="s">
        <v>10</v>
      </c>
      <c r="W24" s="16" t="s">
        <v>11</v>
      </c>
    </row>
    <row r="25" spans="1:23" s="5" customFormat="1" ht="15" x14ac:dyDescent="0.2">
      <c r="A25" s="16">
        <v>1</v>
      </c>
      <c r="B25" s="17" t="s">
        <v>0</v>
      </c>
      <c r="C25" s="16" t="s">
        <v>6</v>
      </c>
      <c r="D25" s="39">
        <v>48000</v>
      </c>
      <c r="E25" s="39">
        <v>66000</v>
      </c>
      <c r="F25" s="39">
        <v>48000</v>
      </c>
      <c r="G25" s="39">
        <v>66000</v>
      </c>
      <c r="H25" s="40"/>
      <c r="I25" s="39"/>
      <c r="J25" s="40"/>
      <c r="K25" s="39"/>
      <c r="L25" s="39">
        <v>48000</v>
      </c>
      <c r="M25" s="39">
        <v>66000</v>
      </c>
      <c r="N25" s="39">
        <v>48000</v>
      </c>
      <c r="O25" s="39">
        <v>66000</v>
      </c>
      <c r="P25" s="39"/>
      <c r="Q25" s="39"/>
      <c r="R25" s="39"/>
      <c r="S25" s="39"/>
      <c r="T25" s="39">
        <f>D25+F25+L25+N25</f>
        <v>192000</v>
      </c>
      <c r="U25" s="39">
        <f>E25+G25+M25+O25</f>
        <v>264000</v>
      </c>
      <c r="V25" s="39">
        <f>H25+J25+P25+R25</f>
        <v>0</v>
      </c>
      <c r="W25" s="39">
        <f>I25+K25+Q25+S25</f>
        <v>0</v>
      </c>
    </row>
    <row r="26" spans="1:23" s="5" customFormat="1" ht="15" x14ac:dyDescent="0.2">
      <c r="A26" s="16">
        <v>2</v>
      </c>
      <c r="B26" s="17" t="s">
        <v>1</v>
      </c>
      <c r="C26" s="16" t="s">
        <v>7</v>
      </c>
      <c r="D26" s="39">
        <v>216</v>
      </c>
      <c r="E26" s="39">
        <v>716</v>
      </c>
      <c r="F26" s="39">
        <v>216</v>
      </c>
      <c r="G26" s="39">
        <v>716</v>
      </c>
      <c r="H26" s="39"/>
      <c r="I26" s="40"/>
      <c r="J26" s="39"/>
      <c r="K26" s="40"/>
      <c r="L26" s="39">
        <v>216</v>
      </c>
      <c r="M26" s="39">
        <v>716</v>
      </c>
      <c r="N26" s="39">
        <v>216</v>
      </c>
      <c r="O26" s="39">
        <v>716</v>
      </c>
      <c r="P26" s="39"/>
      <c r="Q26" s="40"/>
      <c r="R26" s="39"/>
      <c r="S26" s="40"/>
      <c r="T26" s="39">
        <f>D26+F26+L26+N26</f>
        <v>864</v>
      </c>
      <c r="U26" s="39">
        <f>E26+G26+M26+O26</f>
        <v>2864</v>
      </c>
      <c r="V26" s="39">
        <f>H26+J26+P26+R26</f>
        <v>0</v>
      </c>
      <c r="W26" s="39">
        <f>I26+K26+Q26+S26</f>
        <v>0</v>
      </c>
    </row>
    <row r="27" spans="1:23" s="5" customFormat="1" ht="15" x14ac:dyDescent="0.2">
      <c r="A27" s="16">
        <v>3</v>
      </c>
      <c r="B27" s="17" t="s">
        <v>106</v>
      </c>
      <c r="C27" s="16" t="s">
        <v>7</v>
      </c>
      <c r="D27" s="39">
        <v>2988</v>
      </c>
      <c r="E27" s="39">
        <v>10004</v>
      </c>
      <c r="F27" s="39">
        <v>2988</v>
      </c>
      <c r="G27" s="39">
        <v>10004</v>
      </c>
      <c r="H27" s="39"/>
      <c r="I27" s="39"/>
      <c r="J27" s="39"/>
      <c r="K27" s="39"/>
      <c r="L27" s="39">
        <v>2988</v>
      </c>
      <c r="M27" s="39">
        <v>10004</v>
      </c>
      <c r="N27" s="39">
        <v>2988</v>
      </c>
      <c r="O27" s="39">
        <v>10004</v>
      </c>
      <c r="P27" s="39"/>
      <c r="Q27" s="39"/>
      <c r="R27" s="39"/>
      <c r="S27" s="39"/>
      <c r="T27" s="39">
        <f t="shared" ref="T27:U32" si="0">D27+F27+L27+N27</f>
        <v>11952</v>
      </c>
      <c r="U27" s="39">
        <f t="shared" si="0"/>
        <v>40016</v>
      </c>
      <c r="V27" s="39">
        <f t="shared" ref="V27:W32" si="1">H27+J27+P27+R27</f>
        <v>0</v>
      </c>
      <c r="W27" s="39">
        <f t="shared" si="1"/>
        <v>0</v>
      </c>
    </row>
    <row r="28" spans="1:23" s="5" customFormat="1" ht="15" x14ac:dyDescent="0.2">
      <c r="A28" s="16">
        <v>4</v>
      </c>
      <c r="B28" s="17" t="s">
        <v>2</v>
      </c>
      <c r="C28" s="16" t="s">
        <v>7</v>
      </c>
      <c r="D28" s="39">
        <v>5400</v>
      </c>
      <c r="E28" s="39">
        <v>9000</v>
      </c>
      <c r="F28" s="39">
        <v>5400</v>
      </c>
      <c r="G28" s="39">
        <v>9000</v>
      </c>
      <c r="H28" s="39"/>
      <c r="I28" s="39"/>
      <c r="J28" s="39"/>
      <c r="K28" s="39"/>
      <c r="L28" s="39">
        <v>5400</v>
      </c>
      <c r="M28" s="39">
        <v>9000</v>
      </c>
      <c r="N28" s="39">
        <v>5400</v>
      </c>
      <c r="O28" s="39">
        <v>9000</v>
      </c>
      <c r="P28" s="39"/>
      <c r="Q28" s="39"/>
      <c r="R28" s="39"/>
      <c r="S28" s="39"/>
      <c r="T28" s="39">
        <f t="shared" si="0"/>
        <v>21600</v>
      </c>
      <c r="U28" s="39">
        <f t="shared" si="0"/>
        <v>36000</v>
      </c>
      <c r="V28" s="39">
        <f t="shared" si="1"/>
        <v>0</v>
      </c>
      <c r="W28" s="39">
        <f t="shared" si="1"/>
        <v>0</v>
      </c>
    </row>
    <row r="29" spans="1:23" s="5" customFormat="1" ht="15" x14ac:dyDescent="0.2">
      <c r="A29" s="16">
        <v>5</v>
      </c>
      <c r="B29" s="17" t="s">
        <v>3</v>
      </c>
      <c r="C29" s="16" t="s">
        <v>6</v>
      </c>
      <c r="D29" s="39">
        <v>1149</v>
      </c>
      <c r="E29" s="39">
        <v>2914</v>
      </c>
      <c r="F29" s="39">
        <v>1149</v>
      </c>
      <c r="G29" s="39">
        <v>2914</v>
      </c>
      <c r="H29" s="39"/>
      <c r="I29" s="39"/>
      <c r="J29" s="39"/>
      <c r="K29" s="39"/>
      <c r="L29" s="39">
        <v>1149</v>
      </c>
      <c r="M29" s="39">
        <v>2914</v>
      </c>
      <c r="N29" s="39">
        <v>1149</v>
      </c>
      <c r="O29" s="39">
        <v>2914</v>
      </c>
      <c r="P29" s="39"/>
      <c r="Q29" s="39"/>
      <c r="R29" s="39"/>
      <c r="S29" s="39"/>
      <c r="T29" s="39">
        <f t="shared" si="0"/>
        <v>4596</v>
      </c>
      <c r="U29" s="39">
        <f t="shared" si="0"/>
        <v>11656</v>
      </c>
      <c r="V29" s="39">
        <f t="shared" si="1"/>
        <v>0</v>
      </c>
      <c r="W29" s="39">
        <f t="shared" si="1"/>
        <v>0</v>
      </c>
    </row>
    <row r="30" spans="1:23" s="5" customFormat="1" ht="15" x14ac:dyDescent="0.2">
      <c r="A30" s="16">
        <v>6</v>
      </c>
      <c r="B30" s="17" t="s">
        <v>88</v>
      </c>
      <c r="C30" s="16" t="s">
        <v>7</v>
      </c>
      <c r="D30" s="39">
        <v>18750</v>
      </c>
      <c r="E30" s="39">
        <v>25000</v>
      </c>
      <c r="F30" s="39">
        <v>18750</v>
      </c>
      <c r="G30" s="39">
        <v>25000</v>
      </c>
      <c r="H30" s="39"/>
      <c r="I30" s="39"/>
      <c r="J30" s="39"/>
      <c r="K30" s="39"/>
      <c r="L30" s="39">
        <v>18750</v>
      </c>
      <c r="M30" s="39">
        <v>25000</v>
      </c>
      <c r="N30" s="39">
        <v>18750</v>
      </c>
      <c r="O30" s="39">
        <v>25000</v>
      </c>
      <c r="P30" s="39"/>
      <c r="Q30" s="39"/>
      <c r="R30" s="39"/>
      <c r="S30" s="39"/>
      <c r="T30" s="39">
        <f t="shared" si="0"/>
        <v>75000</v>
      </c>
      <c r="U30" s="39">
        <f t="shared" si="0"/>
        <v>100000</v>
      </c>
      <c r="V30" s="39">
        <f t="shared" si="1"/>
        <v>0</v>
      </c>
      <c r="W30" s="39">
        <f t="shared" si="1"/>
        <v>0</v>
      </c>
    </row>
    <row r="31" spans="1:23" s="5" customFormat="1" ht="15" x14ac:dyDescent="0.2">
      <c r="A31" s="16">
        <v>7</v>
      </c>
      <c r="B31" s="17" t="s">
        <v>4</v>
      </c>
      <c r="C31" s="16" t="s">
        <v>6</v>
      </c>
      <c r="D31" s="39">
        <v>48000</v>
      </c>
      <c r="E31" s="39">
        <v>66000</v>
      </c>
      <c r="F31" s="39">
        <v>48000</v>
      </c>
      <c r="G31" s="39">
        <v>66000</v>
      </c>
      <c r="H31" s="39"/>
      <c r="I31" s="39"/>
      <c r="J31" s="39"/>
      <c r="K31" s="39"/>
      <c r="L31" s="39">
        <v>48000</v>
      </c>
      <c r="M31" s="39">
        <v>66000</v>
      </c>
      <c r="N31" s="39">
        <v>48000</v>
      </c>
      <c r="O31" s="39">
        <v>66000</v>
      </c>
      <c r="P31" s="39"/>
      <c r="Q31" s="39"/>
      <c r="R31" s="39"/>
      <c r="S31" s="39"/>
      <c r="T31" s="39">
        <f t="shared" si="0"/>
        <v>192000</v>
      </c>
      <c r="U31" s="39">
        <f t="shared" si="0"/>
        <v>264000</v>
      </c>
      <c r="V31" s="39">
        <f t="shared" si="1"/>
        <v>0</v>
      </c>
      <c r="W31" s="39">
        <f t="shared" si="1"/>
        <v>0</v>
      </c>
    </row>
    <row r="32" spans="1:23" s="5" customFormat="1" ht="15" x14ac:dyDescent="0.2">
      <c r="A32" s="41">
        <v>8</v>
      </c>
      <c r="B32" s="17" t="s">
        <v>89</v>
      </c>
      <c r="C32" s="17"/>
      <c r="D32" s="17">
        <v>44.13</v>
      </c>
      <c r="E32" s="17">
        <v>44.13</v>
      </c>
      <c r="F32" s="17">
        <v>44.13</v>
      </c>
      <c r="G32" s="17">
        <v>44.13</v>
      </c>
      <c r="H32" s="39"/>
      <c r="I32" s="39"/>
      <c r="J32" s="39"/>
      <c r="K32" s="39"/>
      <c r="L32" s="17">
        <v>44.13</v>
      </c>
      <c r="M32" s="17">
        <v>44.13</v>
      </c>
      <c r="N32" s="17">
        <v>44.13</v>
      </c>
      <c r="O32" s="17">
        <v>44.13</v>
      </c>
      <c r="P32" s="39"/>
      <c r="Q32" s="39"/>
      <c r="R32" s="39"/>
      <c r="S32" s="39"/>
      <c r="T32" s="39">
        <f t="shared" si="0"/>
        <v>176.52</v>
      </c>
      <c r="U32" s="39">
        <f t="shared" si="0"/>
        <v>176.52</v>
      </c>
      <c r="V32" s="39">
        <f t="shared" si="1"/>
        <v>0</v>
      </c>
      <c r="W32" s="39">
        <f t="shared" si="1"/>
        <v>0</v>
      </c>
    </row>
    <row r="33" spans="1:23" s="45" customFormat="1" ht="15.75" x14ac:dyDescent="0.25">
      <c r="A33" s="42" t="s">
        <v>107</v>
      </c>
      <c r="B33" s="42"/>
      <c r="C33" s="43"/>
      <c r="D33" s="43"/>
      <c r="E33" s="43"/>
      <c r="F33" s="43"/>
      <c r="G33" s="43"/>
      <c r="H33" s="44">
        <f>SUM(H25:H32)</f>
        <v>0</v>
      </c>
      <c r="I33" s="44">
        <f t="shared" ref="I33:K33" si="2">SUM(I25:I32)</f>
        <v>0</v>
      </c>
      <c r="J33" s="44">
        <f t="shared" si="2"/>
        <v>0</v>
      </c>
      <c r="K33" s="44">
        <f t="shared" si="2"/>
        <v>0</v>
      </c>
      <c r="L33" s="43"/>
      <c r="M33" s="43"/>
      <c r="N33" s="43"/>
      <c r="O33" s="43"/>
      <c r="P33" s="44">
        <f>SUM(P25:P32)</f>
        <v>0</v>
      </c>
      <c r="Q33" s="44">
        <f t="shared" ref="Q33:S33" si="3">SUM(Q25:Q32)</f>
        <v>0</v>
      </c>
      <c r="R33" s="44">
        <f t="shared" si="3"/>
        <v>0</v>
      </c>
      <c r="S33" s="44">
        <f t="shared" si="3"/>
        <v>0</v>
      </c>
      <c r="T33" s="43"/>
      <c r="U33" s="43"/>
      <c r="V33" s="44">
        <f>SUM(V25:V32)</f>
        <v>0</v>
      </c>
      <c r="W33" s="44">
        <f>SUM(W25:W32)</f>
        <v>0</v>
      </c>
    </row>
    <row r="34" spans="1:23" s="5" customFormat="1" ht="15.75" customHeight="1" x14ac:dyDescent="0.2">
      <c r="A34" s="36" t="s">
        <v>94</v>
      </c>
      <c r="B34" s="36"/>
      <c r="C34" s="17"/>
      <c r="D34" s="17"/>
      <c r="E34" s="17"/>
      <c r="F34" s="17"/>
      <c r="G34" s="17"/>
      <c r="H34" s="39">
        <f>0.19*H33</f>
        <v>0</v>
      </c>
      <c r="I34" s="39">
        <f t="shared" ref="I34:W34" si="4">0.19*I33</f>
        <v>0</v>
      </c>
      <c r="J34" s="39">
        <f t="shared" si="4"/>
        <v>0</v>
      </c>
      <c r="K34" s="39">
        <f t="shared" si="4"/>
        <v>0</v>
      </c>
      <c r="L34" s="39"/>
      <c r="M34" s="39"/>
      <c r="N34" s="39"/>
      <c r="O34" s="39"/>
      <c r="P34" s="39">
        <f t="shared" si="4"/>
        <v>0</v>
      </c>
      <c r="Q34" s="39">
        <f t="shared" si="4"/>
        <v>0</v>
      </c>
      <c r="R34" s="39">
        <f t="shared" si="4"/>
        <v>0</v>
      </c>
      <c r="S34" s="39">
        <f t="shared" si="4"/>
        <v>0</v>
      </c>
      <c r="T34" s="39"/>
      <c r="U34" s="39"/>
      <c r="V34" s="39">
        <f t="shared" si="4"/>
        <v>0</v>
      </c>
      <c r="W34" s="39">
        <f t="shared" si="4"/>
        <v>0</v>
      </c>
    </row>
    <row r="35" spans="1:23" s="5" customFormat="1" ht="15.75" x14ac:dyDescent="0.25">
      <c r="A35" s="42" t="s">
        <v>108</v>
      </c>
      <c r="B35" s="42"/>
      <c r="C35" s="17"/>
      <c r="D35" s="17"/>
      <c r="E35" s="17"/>
      <c r="F35" s="17"/>
      <c r="G35" s="17"/>
      <c r="H35" s="44">
        <f>H33+H34</f>
        <v>0</v>
      </c>
      <c r="I35" s="44">
        <f t="shared" ref="I35:K35" si="5">I33+I34</f>
        <v>0</v>
      </c>
      <c r="J35" s="44">
        <f t="shared" si="5"/>
        <v>0</v>
      </c>
      <c r="K35" s="44">
        <f t="shared" si="5"/>
        <v>0</v>
      </c>
      <c r="L35" s="39"/>
      <c r="M35" s="39"/>
      <c r="N35" s="39"/>
      <c r="O35" s="39"/>
      <c r="P35" s="44">
        <f>SUM(P33:P34)</f>
        <v>0</v>
      </c>
      <c r="Q35" s="44">
        <f t="shared" ref="Q35:S35" si="6">SUM(Q33:Q34)</f>
        <v>0</v>
      </c>
      <c r="R35" s="44">
        <f t="shared" si="6"/>
        <v>0</v>
      </c>
      <c r="S35" s="44">
        <f t="shared" si="6"/>
        <v>0</v>
      </c>
      <c r="T35" s="39"/>
      <c r="U35" s="39"/>
      <c r="V35" s="44">
        <f>SUM(V33:V34)</f>
        <v>0</v>
      </c>
      <c r="W35" s="44">
        <f>SUM(W33:W34)</f>
        <v>0</v>
      </c>
    </row>
    <row r="36" spans="1:23" s="5" customFormat="1" ht="15" x14ac:dyDescent="0.2"/>
    <row r="37" spans="1:23" s="5" customFormat="1" ht="15" x14ac:dyDescent="0.2"/>
    <row r="38" spans="1:23" s="5" customFormat="1" ht="15" x14ac:dyDescent="0.2"/>
    <row r="39" spans="1:23" s="5" customFormat="1" ht="15" x14ac:dyDescent="0.2"/>
    <row r="40" spans="1:23" s="5" customFormat="1" ht="15" x14ac:dyDescent="0.2"/>
    <row r="41" spans="1:23" s="5" customFormat="1" ht="15" x14ac:dyDescent="0.2"/>
    <row r="42" spans="1:23" s="5" customFormat="1" ht="15" x14ac:dyDescent="0.2"/>
    <row r="43" spans="1:23" s="5" customFormat="1" ht="15" x14ac:dyDescent="0.2"/>
    <row r="44" spans="1:23" s="5" customFormat="1" ht="15" x14ac:dyDescent="0.2">
      <c r="D44" s="40"/>
      <c r="H44" s="40"/>
      <c r="I44" s="40"/>
      <c r="J44" s="40"/>
      <c r="K44" s="40"/>
    </row>
    <row r="45" spans="1:23" s="5" customFormat="1" ht="15" x14ac:dyDescent="0.2">
      <c r="H45" s="40"/>
      <c r="I45" s="40"/>
      <c r="J45" s="40"/>
      <c r="K45" s="40"/>
    </row>
    <row r="46" spans="1:23" s="5" customFormat="1" ht="15" x14ac:dyDescent="0.2">
      <c r="H46" s="40"/>
      <c r="I46" s="40"/>
      <c r="J46" s="40"/>
      <c r="K46" s="40"/>
    </row>
    <row r="47" spans="1:23" s="5" customFormat="1" ht="15" x14ac:dyDescent="0.2">
      <c r="H47" s="40"/>
      <c r="I47" s="40"/>
      <c r="J47" s="40"/>
      <c r="K47" s="40"/>
    </row>
    <row r="48" spans="1:23" s="5" customFormat="1" ht="15" x14ac:dyDescent="0.2">
      <c r="H48" s="40"/>
      <c r="I48" s="40"/>
      <c r="J48" s="40"/>
      <c r="K48" s="40"/>
    </row>
    <row r="49" spans="8:11" s="5" customFormat="1" ht="15" x14ac:dyDescent="0.2">
      <c r="H49" s="40"/>
      <c r="I49" s="40"/>
      <c r="J49" s="40"/>
      <c r="K49" s="40"/>
    </row>
    <row r="50" spans="8:11" s="5" customFormat="1" ht="15" x14ac:dyDescent="0.2">
      <c r="H50" s="40"/>
      <c r="I50" s="40"/>
      <c r="J50" s="40"/>
      <c r="K50" s="40"/>
    </row>
    <row r="51" spans="8:11" s="5" customFormat="1" ht="15" x14ac:dyDescent="0.2">
      <c r="H51" s="40"/>
      <c r="I51" s="40"/>
      <c r="J51" s="40"/>
      <c r="K51" s="40"/>
    </row>
    <row r="52" spans="8:11" s="5" customFormat="1" ht="15" x14ac:dyDescent="0.2">
      <c r="H52" s="40"/>
      <c r="I52" s="40"/>
      <c r="J52" s="40"/>
      <c r="K52" s="40"/>
    </row>
    <row r="53" spans="8:11" s="5" customFormat="1" ht="15" x14ac:dyDescent="0.2">
      <c r="H53" s="40"/>
      <c r="I53" s="40"/>
      <c r="J53" s="40"/>
      <c r="K53" s="40"/>
    </row>
    <row r="54" spans="8:11" s="5" customFormat="1" ht="15" x14ac:dyDescent="0.2">
      <c r="H54" s="40"/>
      <c r="I54" s="40"/>
      <c r="J54" s="40"/>
      <c r="K54" s="40"/>
    </row>
    <row r="55" spans="8:11" s="5" customFormat="1" ht="15" x14ac:dyDescent="0.2">
      <c r="H55" s="40"/>
      <c r="I55" s="40"/>
      <c r="J55" s="40"/>
      <c r="K55" s="40"/>
    </row>
    <row r="56" spans="8:11" s="5" customFormat="1" ht="15" x14ac:dyDescent="0.2">
      <c r="H56" s="40"/>
      <c r="I56" s="40"/>
      <c r="J56" s="40"/>
      <c r="K56" s="40"/>
    </row>
    <row r="57" spans="8:11" s="5" customFormat="1" ht="15" x14ac:dyDescent="0.2">
      <c r="H57" s="40"/>
      <c r="I57" s="40"/>
      <c r="J57" s="40"/>
      <c r="K57" s="40"/>
    </row>
    <row r="58" spans="8:11" s="5" customFormat="1" ht="15" x14ac:dyDescent="0.2">
      <c r="H58" s="40"/>
      <c r="I58" s="40"/>
      <c r="J58" s="40"/>
      <c r="K58" s="40"/>
    </row>
    <row r="59" spans="8:11" s="5" customFormat="1" ht="15" x14ac:dyDescent="0.2">
      <c r="H59" s="40"/>
      <c r="I59" s="40"/>
      <c r="J59" s="40"/>
      <c r="K59" s="40"/>
    </row>
    <row r="60" spans="8:11" s="5" customFormat="1" ht="15" x14ac:dyDescent="0.2">
      <c r="H60" s="40"/>
      <c r="I60" s="40"/>
      <c r="J60" s="40"/>
      <c r="K60" s="40"/>
    </row>
    <row r="61" spans="8:11" s="5" customFormat="1" ht="15" x14ac:dyDescent="0.2">
      <c r="H61" s="40"/>
      <c r="I61" s="40"/>
      <c r="J61" s="40"/>
      <c r="K61" s="40"/>
    </row>
    <row r="62" spans="8:11" s="5" customFormat="1" ht="15" x14ac:dyDescent="0.2"/>
    <row r="63" spans="8:11" s="5" customFormat="1" ht="15" x14ac:dyDescent="0.2"/>
    <row r="64" spans="8:11" s="5" customFormat="1" ht="15" x14ac:dyDescent="0.2"/>
    <row r="65" s="5" customFormat="1" ht="15" x14ac:dyDescent="0.2"/>
    <row r="66" s="5" customFormat="1" ht="15" x14ac:dyDescent="0.2"/>
    <row r="67" s="5" customFormat="1" ht="15" x14ac:dyDescent="0.2"/>
    <row r="68" s="5" customFormat="1" ht="15" x14ac:dyDescent="0.2"/>
    <row r="69" s="5" customFormat="1" ht="15" x14ac:dyDescent="0.2"/>
    <row r="70" s="5" customFormat="1" ht="15" x14ac:dyDescent="0.2"/>
    <row r="71" s="5" customFormat="1" ht="15" x14ac:dyDescent="0.2"/>
    <row r="72" s="5" customFormat="1" ht="15" x14ac:dyDescent="0.2"/>
    <row r="73" s="5" customFormat="1" ht="15" x14ac:dyDescent="0.2"/>
    <row r="74" s="5" customFormat="1" ht="15" x14ac:dyDescent="0.2"/>
    <row r="75" s="5" customFormat="1" ht="15" x14ac:dyDescent="0.2"/>
    <row r="76" s="5" customFormat="1" ht="15" x14ac:dyDescent="0.2"/>
    <row r="77" s="5" customFormat="1" ht="15" x14ac:dyDescent="0.2"/>
    <row r="78" s="5" customFormat="1" ht="15" x14ac:dyDescent="0.2"/>
    <row r="79" s="5" customFormat="1" ht="15" x14ac:dyDescent="0.2"/>
    <row r="80" s="5" customFormat="1" ht="15" x14ac:dyDescent="0.2"/>
    <row r="81" s="5" customFormat="1" ht="15" x14ac:dyDescent="0.2"/>
    <row r="82" s="5" customFormat="1" ht="15" x14ac:dyDescent="0.2"/>
    <row r="83" s="5" customFormat="1" ht="15" x14ac:dyDescent="0.2"/>
    <row r="84" s="5" customFormat="1" ht="15" x14ac:dyDescent="0.2"/>
    <row r="85" s="5" customFormat="1" ht="15" x14ac:dyDescent="0.2"/>
    <row r="86" s="5" customFormat="1" ht="15" x14ac:dyDescent="0.2"/>
    <row r="87" s="5" customFormat="1" ht="15" x14ac:dyDescent="0.2"/>
    <row r="88" s="5" customFormat="1" ht="15" x14ac:dyDescent="0.2"/>
    <row r="89" s="5" customFormat="1" ht="15" x14ac:dyDescent="0.2"/>
    <row r="90" s="5" customFormat="1" ht="15" x14ac:dyDescent="0.2"/>
    <row r="91" s="5" customFormat="1" ht="15" x14ac:dyDescent="0.2"/>
    <row r="92" s="5" customFormat="1" ht="15" x14ac:dyDescent="0.2"/>
    <row r="93" s="5" customFormat="1" ht="15" x14ac:dyDescent="0.2"/>
    <row r="94" s="5" customFormat="1" ht="15" x14ac:dyDescent="0.2"/>
    <row r="95" s="5" customFormat="1" ht="15" x14ac:dyDescent="0.2"/>
    <row r="96" s="5" customFormat="1" ht="15" x14ac:dyDescent="0.2"/>
    <row r="97" s="5" customFormat="1" ht="15" x14ac:dyDescent="0.2"/>
    <row r="98" s="5" customFormat="1" ht="15" x14ac:dyDescent="0.2"/>
    <row r="99" s="5" customFormat="1" ht="15" x14ac:dyDescent="0.2"/>
    <row r="100" s="5" customFormat="1" ht="15" x14ac:dyDescent="0.2"/>
    <row r="101" s="5" customFormat="1" ht="15" x14ac:dyDescent="0.2"/>
    <row r="102" s="5" customFormat="1" ht="15" x14ac:dyDescent="0.2"/>
    <row r="103" s="5" customFormat="1" ht="15" x14ac:dyDescent="0.2"/>
    <row r="104" s="5" customFormat="1" ht="15" x14ac:dyDescent="0.2"/>
    <row r="105" s="5" customFormat="1" ht="15" x14ac:dyDescent="0.2"/>
    <row r="106" s="5" customFormat="1" ht="15" x14ac:dyDescent="0.2"/>
    <row r="107" s="5" customFormat="1" ht="15" x14ac:dyDescent="0.2"/>
    <row r="108" s="5" customFormat="1" ht="15" x14ac:dyDescent="0.2"/>
    <row r="109" s="5" customFormat="1" ht="15" x14ac:dyDescent="0.2"/>
    <row r="110" s="5" customFormat="1" ht="15" x14ac:dyDescent="0.2"/>
    <row r="111" s="5" customFormat="1" ht="15" x14ac:dyDescent="0.2"/>
    <row r="112" s="5" customFormat="1" ht="15" x14ac:dyDescent="0.2"/>
    <row r="113" s="5" customFormat="1" ht="15" x14ac:dyDescent="0.2"/>
    <row r="114" s="5" customFormat="1" ht="15" x14ac:dyDescent="0.2"/>
    <row r="115" s="5" customFormat="1" ht="15" x14ac:dyDescent="0.2"/>
    <row r="116" s="5" customFormat="1" ht="15" x14ac:dyDescent="0.2"/>
    <row r="117" s="5" customFormat="1" ht="15" x14ac:dyDescent="0.2"/>
    <row r="118" s="5" customFormat="1" ht="15" x14ac:dyDescent="0.2"/>
    <row r="119" s="5" customFormat="1" ht="15" x14ac:dyDescent="0.2"/>
    <row r="120" s="5" customFormat="1" ht="15" x14ac:dyDescent="0.2"/>
    <row r="121" s="5" customFormat="1" ht="15" x14ac:dyDescent="0.2"/>
    <row r="122" s="5" customFormat="1" ht="15" x14ac:dyDescent="0.2"/>
    <row r="123" s="5" customFormat="1" ht="15" x14ac:dyDescent="0.2"/>
    <row r="124" s="5" customFormat="1" ht="15" x14ac:dyDescent="0.2"/>
    <row r="125" s="5" customFormat="1" ht="15" x14ac:dyDescent="0.2"/>
    <row r="126" s="5" customFormat="1" ht="15" x14ac:dyDescent="0.2"/>
    <row r="127" s="5" customFormat="1" ht="15" x14ac:dyDescent="0.2"/>
    <row r="128" s="5" customFormat="1" ht="15" x14ac:dyDescent="0.2"/>
    <row r="129" s="5" customFormat="1" ht="15" x14ac:dyDescent="0.2"/>
    <row r="130" s="5" customFormat="1" ht="15" x14ac:dyDescent="0.2"/>
    <row r="131" s="5" customFormat="1" ht="15" x14ac:dyDescent="0.2"/>
    <row r="132" s="5" customFormat="1" ht="15" x14ac:dyDescent="0.2"/>
    <row r="133" s="5" customFormat="1" ht="15" x14ac:dyDescent="0.2"/>
    <row r="134" s="5" customFormat="1" ht="15" x14ac:dyDescent="0.2"/>
    <row r="135" s="5" customFormat="1" ht="15" x14ac:dyDescent="0.2"/>
    <row r="136" s="5" customFormat="1" ht="15" x14ac:dyDescent="0.2"/>
    <row r="137" s="5" customFormat="1" ht="15" x14ac:dyDescent="0.2"/>
    <row r="138" s="5" customFormat="1" ht="15" x14ac:dyDescent="0.2"/>
    <row r="139" s="5" customFormat="1" ht="15" x14ac:dyDescent="0.2"/>
    <row r="140" s="5" customFormat="1" ht="15" x14ac:dyDescent="0.2"/>
    <row r="141" s="5" customFormat="1" ht="15" x14ac:dyDescent="0.2"/>
    <row r="142" s="5" customFormat="1" ht="15" x14ac:dyDescent="0.2"/>
    <row r="143" s="5" customFormat="1" ht="15" x14ac:dyDescent="0.2"/>
    <row r="144" s="5" customFormat="1" ht="15" x14ac:dyDescent="0.2"/>
    <row r="145" s="5" customFormat="1" ht="15" x14ac:dyDescent="0.2"/>
    <row r="146" s="5" customFormat="1" ht="15" x14ac:dyDescent="0.2"/>
    <row r="147" s="5" customFormat="1" ht="15" x14ac:dyDescent="0.2"/>
    <row r="148" s="5" customFormat="1" ht="15" x14ac:dyDescent="0.2"/>
    <row r="149" s="5" customFormat="1" ht="15" x14ac:dyDescent="0.2"/>
    <row r="150" s="5" customFormat="1" ht="15" x14ac:dyDescent="0.2"/>
    <row r="151" s="5" customFormat="1" ht="15" x14ac:dyDescent="0.2"/>
    <row r="152" s="5" customFormat="1" ht="15" x14ac:dyDescent="0.2"/>
    <row r="153" s="5" customFormat="1" ht="15" x14ac:dyDescent="0.2"/>
    <row r="154" s="5" customFormat="1" ht="15" x14ac:dyDescent="0.2"/>
    <row r="155" s="5" customFormat="1" ht="15" x14ac:dyDescent="0.2"/>
    <row r="156" s="5" customFormat="1" ht="15" x14ac:dyDescent="0.2"/>
    <row r="157" s="5" customFormat="1" ht="15" x14ac:dyDescent="0.2"/>
    <row r="158" s="5" customFormat="1" ht="15" x14ac:dyDescent="0.2"/>
    <row r="159" s="5" customFormat="1" ht="15" x14ac:dyDescent="0.2"/>
    <row r="160" s="5" customFormat="1" ht="15" x14ac:dyDescent="0.2"/>
    <row r="161" s="5" customFormat="1" ht="15" x14ac:dyDescent="0.2"/>
    <row r="162" s="5" customFormat="1" ht="15" x14ac:dyDescent="0.2"/>
    <row r="163" s="5" customFormat="1" ht="15" x14ac:dyDescent="0.2"/>
    <row r="164" s="5" customFormat="1" ht="15" x14ac:dyDescent="0.2"/>
    <row r="165" s="5" customFormat="1" ht="15" x14ac:dyDescent="0.2"/>
    <row r="166" s="5" customFormat="1" ht="15" x14ac:dyDescent="0.2"/>
    <row r="167" s="5" customFormat="1" ht="15" x14ac:dyDescent="0.2"/>
    <row r="168" s="5" customFormat="1" ht="15" x14ac:dyDescent="0.2"/>
    <row r="169" s="5" customFormat="1" ht="15" x14ac:dyDescent="0.2"/>
    <row r="170" s="5" customFormat="1" ht="15" x14ac:dyDescent="0.2"/>
    <row r="171" s="5" customFormat="1" ht="15" x14ac:dyDescent="0.2"/>
    <row r="172" s="5" customFormat="1" ht="15" x14ac:dyDescent="0.2"/>
    <row r="173" s="5" customFormat="1" ht="15" x14ac:dyDescent="0.2"/>
    <row r="174" s="5" customFormat="1" ht="15" x14ac:dyDescent="0.2"/>
    <row r="175" s="5" customFormat="1" ht="15" x14ac:dyDescent="0.2"/>
    <row r="176" s="5" customFormat="1" ht="15" x14ac:dyDescent="0.2"/>
    <row r="177" s="5" customFormat="1" ht="15" x14ac:dyDescent="0.2"/>
    <row r="178" s="5" customFormat="1" ht="15" x14ac:dyDescent="0.2"/>
    <row r="179" s="5" customFormat="1" ht="15" x14ac:dyDescent="0.2"/>
    <row r="180" s="5" customFormat="1" ht="15" x14ac:dyDescent="0.2"/>
    <row r="181" s="5" customFormat="1" ht="15" x14ac:dyDescent="0.2"/>
    <row r="182" s="5" customFormat="1" ht="15" x14ac:dyDescent="0.2"/>
    <row r="183" s="5" customFormat="1" ht="15" x14ac:dyDescent="0.2"/>
    <row r="184" s="5" customFormat="1" ht="15" x14ac:dyDescent="0.2"/>
    <row r="185" s="5" customFormat="1" ht="15" x14ac:dyDescent="0.2"/>
    <row r="186" s="5" customFormat="1" ht="15" x14ac:dyDescent="0.2"/>
    <row r="187" s="5" customFormat="1" ht="15" x14ac:dyDescent="0.2"/>
    <row r="188" s="5" customFormat="1" ht="15" x14ac:dyDescent="0.2"/>
    <row r="189" s="5" customFormat="1" ht="15" x14ac:dyDescent="0.2"/>
    <row r="190" s="5" customFormat="1" ht="15" x14ac:dyDescent="0.2"/>
    <row r="191" s="5" customFormat="1" ht="15" x14ac:dyDescent="0.2"/>
    <row r="192" s="5" customFormat="1" ht="15" x14ac:dyDescent="0.2"/>
    <row r="193" s="5" customFormat="1" ht="15" x14ac:dyDescent="0.2"/>
    <row r="194" s="5" customFormat="1" ht="15" x14ac:dyDescent="0.2"/>
    <row r="195" s="5" customFormat="1" ht="15" x14ac:dyDescent="0.2"/>
    <row r="196" s="5" customFormat="1" ht="15" x14ac:dyDescent="0.2"/>
    <row r="197" s="5" customFormat="1" ht="15" x14ac:dyDescent="0.2"/>
    <row r="198" s="5" customFormat="1" ht="15" x14ac:dyDescent="0.2"/>
    <row r="199" s="5" customFormat="1" ht="15" x14ac:dyDescent="0.2"/>
    <row r="200" s="5" customFormat="1" ht="15" x14ac:dyDescent="0.2"/>
    <row r="201" s="5" customFormat="1" ht="15" x14ac:dyDescent="0.2"/>
    <row r="202" s="5" customFormat="1" ht="15" x14ac:dyDescent="0.2"/>
    <row r="203" s="5" customFormat="1" ht="15" x14ac:dyDescent="0.2"/>
    <row r="204" s="5" customFormat="1" ht="15" x14ac:dyDescent="0.2"/>
    <row r="205" s="5" customFormat="1" ht="15" x14ac:dyDescent="0.2"/>
    <row r="206" s="5" customFormat="1" ht="15" x14ac:dyDescent="0.2"/>
    <row r="207" s="5" customFormat="1" ht="15" x14ac:dyDescent="0.2"/>
    <row r="208" s="5" customFormat="1" ht="15" x14ac:dyDescent="0.2"/>
    <row r="209" s="5" customFormat="1" ht="15" x14ac:dyDescent="0.2"/>
    <row r="210" s="5" customFormat="1" ht="15" x14ac:dyDescent="0.2"/>
    <row r="211" s="5" customFormat="1" ht="15" x14ac:dyDescent="0.2"/>
    <row r="212" s="5" customFormat="1" ht="15" x14ac:dyDescent="0.2"/>
    <row r="213" s="5" customFormat="1" ht="15" x14ac:dyDescent="0.2"/>
    <row r="214" s="5" customFormat="1" ht="15" x14ac:dyDescent="0.2"/>
    <row r="215" s="5" customFormat="1" ht="15" x14ac:dyDescent="0.2"/>
    <row r="216" s="5" customFormat="1" ht="15" x14ac:dyDescent="0.2"/>
    <row r="217" s="5" customFormat="1" ht="15" x14ac:dyDescent="0.2"/>
    <row r="218" s="5" customFormat="1" ht="15" x14ac:dyDescent="0.2"/>
    <row r="219" s="5" customFormat="1" ht="15" x14ac:dyDescent="0.2"/>
    <row r="220" s="5" customFormat="1" ht="15" x14ac:dyDescent="0.2"/>
    <row r="221" s="5" customFormat="1" ht="15" x14ac:dyDescent="0.2"/>
    <row r="222" s="5" customFormat="1" ht="15" x14ac:dyDescent="0.2"/>
    <row r="223" s="5" customFormat="1" ht="15" x14ac:dyDescent="0.2"/>
    <row r="224" s="5" customFormat="1" ht="15" x14ac:dyDescent="0.2"/>
    <row r="225" s="5" customFormat="1" ht="15" x14ac:dyDescent="0.2"/>
    <row r="226" s="5" customFormat="1" ht="15" x14ac:dyDescent="0.2"/>
    <row r="227" s="5" customFormat="1" ht="15" x14ac:dyDescent="0.2"/>
    <row r="228" s="5" customFormat="1" ht="15" x14ac:dyDescent="0.2"/>
    <row r="229" s="5" customFormat="1" ht="15" x14ac:dyDescent="0.2"/>
    <row r="230" s="5" customFormat="1" ht="15" x14ac:dyDescent="0.2"/>
    <row r="231" s="5" customFormat="1" ht="15" x14ac:dyDescent="0.2"/>
    <row r="232" s="5" customFormat="1" ht="15" x14ac:dyDescent="0.2"/>
    <row r="233" s="5" customFormat="1" ht="15" x14ac:dyDescent="0.2"/>
    <row r="234" s="5" customFormat="1" ht="15" x14ac:dyDescent="0.2"/>
    <row r="235" s="5" customFormat="1" ht="15" x14ac:dyDescent="0.2"/>
    <row r="236" s="5" customFormat="1" ht="15" x14ac:dyDescent="0.2"/>
    <row r="237" s="5" customFormat="1" ht="15" x14ac:dyDescent="0.2"/>
    <row r="238" s="5" customFormat="1" ht="15" x14ac:dyDescent="0.2"/>
    <row r="239" s="5" customFormat="1" ht="15" x14ac:dyDescent="0.2"/>
    <row r="240" s="5" customFormat="1" ht="15" x14ac:dyDescent="0.2"/>
    <row r="241" s="5" customFormat="1" ht="15" x14ac:dyDescent="0.2"/>
    <row r="242" s="5" customFormat="1" ht="15" x14ac:dyDescent="0.2"/>
    <row r="243" s="5" customFormat="1" ht="15" x14ac:dyDescent="0.2"/>
    <row r="244" s="5" customFormat="1" ht="15" x14ac:dyDescent="0.2"/>
    <row r="245" s="5" customFormat="1" ht="15" x14ac:dyDescent="0.2"/>
    <row r="246" s="5" customFormat="1" ht="15" x14ac:dyDescent="0.2"/>
    <row r="247" s="5" customFormat="1" ht="15" x14ac:dyDescent="0.2"/>
    <row r="248" s="5" customFormat="1" ht="15" x14ac:dyDescent="0.2"/>
    <row r="249" s="5" customFormat="1" ht="15" x14ac:dyDescent="0.2"/>
    <row r="250" s="5" customFormat="1" ht="15" x14ac:dyDescent="0.2"/>
    <row r="251" s="5" customFormat="1" ht="15" x14ac:dyDescent="0.2"/>
    <row r="252" s="5" customFormat="1" ht="15" x14ac:dyDescent="0.2"/>
    <row r="253" s="5" customFormat="1" ht="15" x14ac:dyDescent="0.2"/>
    <row r="254" s="5" customFormat="1" ht="15" x14ac:dyDescent="0.2"/>
    <row r="255" s="5" customFormat="1" ht="15" x14ac:dyDescent="0.2"/>
    <row r="256" s="5" customFormat="1" ht="15" x14ac:dyDescent="0.2"/>
    <row r="257" s="5" customFormat="1" ht="15" x14ac:dyDescent="0.2"/>
    <row r="258" s="5" customFormat="1" ht="15" x14ac:dyDescent="0.2"/>
    <row r="259" s="5" customFormat="1" ht="15" x14ac:dyDescent="0.2"/>
    <row r="260" s="5" customFormat="1" ht="15" x14ac:dyDescent="0.2"/>
    <row r="261" s="5" customFormat="1" ht="15" x14ac:dyDescent="0.2"/>
    <row r="262" s="5" customFormat="1" ht="15" x14ac:dyDescent="0.2"/>
    <row r="263" s="5" customFormat="1" ht="15" x14ac:dyDescent="0.2"/>
    <row r="264" s="5" customFormat="1" ht="15" x14ac:dyDescent="0.2"/>
    <row r="265" s="5" customFormat="1" ht="15" x14ac:dyDescent="0.2"/>
    <row r="266" s="5" customFormat="1" ht="15" x14ac:dyDescent="0.2"/>
    <row r="267" s="5" customFormat="1" ht="15" x14ac:dyDescent="0.2"/>
    <row r="268" s="5" customFormat="1" ht="15" x14ac:dyDescent="0.2"/>
    <row r="269" s="5" customFormat="1" ht="15" x14ac:dyDescent="0.2"/>
    <row r="270" s="5" customFormat="1" ht="15" x14ac:dyDescent="0.2"/>
    <row r="271" s="5" customFormat="1" ht="15" x14ac:dyDescent="0.2"/>
    <row r="272" s="5" customFormat="1" ht="15" x14ac:dyDescent="0.2"/>
    <row r="273" s="5" customFormat="1" ht="15" x14ac:dyDescent="0.2"/>
    <row r="274" s="5" customFormat="1" ht="15" x14ac:dyDescent="0.2"/>
    <row r="275" s="5" customFormat="1" ht="15" x14ac:dyDescent="0.2"/>
    <row r="276" s="5" customFormat="1" ht="15" x14ac:dyDescent="0.2"/>
    <row r="277" s="5" customFormat="1" ht="15" x14ac:dyDescent="0.2"/>
    <row r="278" s="5" customFormat="1" ht="15" x14ac:dyDescent="0.2"/>
    <row r="279" s="5" customFormat="1" ht="15" x14ac:dyDescent="0.2"/>
    <row r="280" s="5" customFormat="1" ht="15" x14ac:dyDescent="0.2"/>
    <row r="281" s="5" customFormat="1" ht="15" x14ac:dyDescent="0.2"/>
    <row r="282" s="5" customFormat="1" ht="15" x14ac:dyDescent="0.2"/>
    <row r="283" s="5" customFormat="1" ht="15" x14ac:dyDescent="0.2"/>
    <row r="284" s="5" customFormat="1" ht="15" x14ac:dyDescent="0.2"/>
    <row r="285" s="5" customFormat="1" ht="15" x14ac:dyDescent="0.2"/>
    <row r="286" s="5" customFormat="1" ht="15" x14ac:dyDescent="0.2"/>
    <row r="287" s="5" customFormat="1" ht="15" x14ac:dyDescent="0.2"/>
    <row r="288" s="5" customFormat="1" ht="15" x14ac:dyDescent="0.2"/>
    <row r="289" s="5" customFormat="1" ht="15" x14ac:dyDescent="0.2"/>
    <row r="290" s="5" customFormat="1" ht="15" x14ac:dyDescent="0.2"/>
    <row r="291" s="5" customFormat="1" ht="15" x14ac:dyDescent="0.2"/>
    <row r="292" s="5" customFormat="1" ht="15" x14ac:dyDescent="0.2"/>
    <row r="293" s="5" customFormat="1" ht="15" x14ac:dyDescent="0.2"/>
    <row r="294" s="5" customFormat="1" ht="15" x14ac:dyDescent="0.2"/>
    <row r="295" s="5" customFormat="1" ht="15" x14ac:dyDescent="0.2"/>
    <row r="296" s="5" customFormat="1" ht="15" x14ac:dyDescent="0.2"/>
    <row r="297" s="5" customFormat="1" ht="15" x14ac:dyDescent="0.2"/>
    <row r="298" s="5" customFormat="1" ht="15" x14ac:dyDescent="0.2"/>
    <row r="299" s="5" customFormat="1" ht="15" x14ac:dyDescent="0.2"/>
    <row r="300" s="5" customFormat="1" ht="15" x14ac:dyDescent="0.2"/>
    <row r="301" s="5" customFormat="1" ht="15" x14ac:dyDescent="0.2"/>
    <row r="302" s="5" customFormat="1" ht="15" x14ac:dyDescent="0.2"/>
    <row r="303" s="5" customFormat="1" ht="15" x14ac:dyDescent="0.2"/>
    <row r="304" s="5" customFormat="1" ht="15" x14ac:dyDescent="0.2"/>
    <row r="305" s="5" customFormat="1" ht="15" x14ac:dyDescent="0.2"/>
    <row r="306" s="5" customFormat="1" ht="15" x14ac:dyDescent="0.2"/>
    <row r="307" s="5" customFormat="1" ht="15" x14ac:dyDescent="0.2"/>
    <row r="308" s="5" customFormat="1" ht="15" x14ac:dyDescent="0.2"/>
    <row r="309" s="5" customFormat="1" ht="15" x14ac:dyDescent="0.2"/>
    <row r="310" s="5" customFormat="1" ht="15" x14ac:dyDescent="0.2"/>
    <row r="311" s="5" customFormat="1" ht="15" x14ac:dyDescent="0.2"/>
    <row r="312" s="5" customFormat="1" ht="15" x14ac:dyDescent="0.2"/>
    <row r="313" s="5" customFormat="1" ht="15" x14ac:dyDescent="0.2"/>
    <row r="314" s="5" customFormat="1" ht="15" x14ac:dyDescent="0.2"/>
    <row r="315" s="5" customFormat="1" ht="15" x14ac:dyDescent="0.2"/>
    <row r="316" s="5" customFormat="1" ht="15" x14ac:dyDescent="0.2"/>
    <row r="317" s="5" customFormat="1" ht="15" x14ac:dyDescent="0.2"/>
    <row r="318" s="5" customFormat="1" ht="15" x14ac:dyDescent="0.2"/>
    <row r="319" s="5" customFormat="1" ht="15" x14ac:dyDescent="0.2"/>
    <row r="320" s="5" customFormat="1" ht="15" x14ac:dyDescent="0.2"/>
    <row r="321" s="5" customFormat="1" ht="15" x14ac:dyDescent="0.2"/>
    <row r="322" s="5" customFormat="1" ht="15" x14ac:dyDescent="0.2"/>
    <row r="323" s="5" customFormat="1" ht="15" x14ac:dyDescent="0.2"/>
    <row r="324" s="5" customFormat="1" ht="15" x14ac:dyDescent="0.2"/>
    <row r="325" s="5" customFormat="1" ht="15" x14ac:dyDescent="0.2"/>
    <row r="326" s="5" customFormat="1" ht="15" x14ac:dyDescent="0.2"/>
  </sheetData>
  <mergeCells count="23">
    <mergeCell ref="D21:K21"/>
    <mergeCell ref="L21:S21"/>
    <mergeCell ref="T21:W21"/>
    <mergeCell ref="D22:G22"/>
    <mergeCell ref="H22:K22"/>
    <mergeCell ref="L22:O22"/>
    <mergeCell ref="P22:S22"/>
    <mergeCell ref="A35:B35"/>
    <mergeCell ref="P23:Q23"/>
    <mergeCell ref="R23:S23"/>
    <mergeCell ref="T23:U23"/>
    <mergeCell ref="V23:W23"/>
    <mergeCell ref="A33:B33"/>
    <mergeCell ref="A34:B34"/>
    <mergeCell ref="D23:E23"/>
    <mergeCell ref="F23:G23"/>
    <mergeCell ref="H23:I23"/>
    <mergeCell ref="J23:K23"/>
    <mergeCell ref="L23:M23"/>
    <mergeCell ref="N23:O23"/>
    <mergeCell ref="A21:A24"/>
    <mergeCell ref="B21:B24"/>
    <mergeCell ref="C21:C24"/>
  </mergeCells>
  <printOptions horizontalCentered="1"/>
  <pageMargins left="0.196850393700787" right="0.196850393700787" top="0.511811023622047" bottom="0.511811023622047" header="0.31496062992126" footer="0.31496062992126"/>
  <pageSetup paperSize="8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6"/>
  <sheetViews>
    <sheetView view="pageBreakPreview" topLeftCell="A4" zoomScale="120" zoomScaleNormal="115" zoomScaleSheetLayoutView="120" workbookViewId="0">
      <selection activeCell="I16" sqref="I16"/>
    </sheetView>
  </sheetViews>
  <sheetFormatPr defaultRowHeight="18" x14ac:dyDescent="0.25"/>
  <cols>
    <col min="1" max="1" width="4.85546875" style="3" customWidth="1"/>
    <col min="2" max="2" width="46.140625" style="3" customWidth="1"/>
    <col min="3" max="3" width="16.42578125" style="3" customWidth="1"/>
    <col min="4" max="4" width="15.85546875" style="3" customWidth="1"/>
    <col min="5" max="6" width="11.42578125" style="3" bestFit="1" customWidth="1"/>
    <col min="7" max="10" width="9.140625" style="3"/>
    <col min="11" max="14" width="11.42578125" style="3" bestFit="1" customWidth="1"/>
    <col min="15" max="18" width="9.140625" style="3"/>
    <col min="19" max="20" width="12.7109375" style="3" bestFit="1" customWidth="1"/>
    <col min="21" max="16384" width="9.140625" style="3"/>
  </cols>
  <sheetData>
    <row r="1" spans="1:22" x14ac:dyDescent="0.25">
      <c r="D1" s="3" t="s">
        <v>109</v>
      </c>
    </row>
    <row r="4" spans="1:22" x14ac:dyDescent="0.25">
      <c r="A4" s="4" t="s">
        <v>90</v>
      </c>
      <c r="B4" s="4"/>
      <c r="C4" s="4"/>
      <c r="D4" s="4"/>
      <c r="E4" s="46"/>
      <c r="F4" s="46"/>
      <c r="G4" s="46"/>
      <c r="H4" s="46"/>
      <c r="I4" s="46"/>
      <c r="J4" s="46"/>
      <c r="K4" s="46"/>
    </row>
    <row r="5" spans="1:22" s="2" customFormat="1" x14ac:dyDescent="0.25">
      <c r="A5" s="47" t="s">
        <v>135</v>
      </c>
      <c r="B5" s="47"/>
      <c r="C5" s="47"/>
      <c r="D5" s="47"/>
      <c r="E5" s="48"/>
      <c r="F5" s="48"/>
      <c r="G5" s="48"/>
      <c r="H5" s="48"/>
      <c r="I5" s="48"/>
      <c r="J5" s="48"/>
      <c r="K5" s="48"/>
    </row>
    <row r="6" spans="1:22" s="2" customFormat="1" x14ac:dyDescent="0.25">
      <c r="A6" s="49"/>
      <c r="B6" s="49"/>
      <c r="C6" s="49"/>
      <c r="D6" s="49"/>
      <c r="E6" s="48"/>
      <c r="F6" s="48"/>
      <c r="G6" s="48"/>
      <c r="H6" s="48"/>
      <c r="I6" s="48"/>
      <c r="J6" s="48"/>
      <c r="K6" s="48"/>
    </row>
    <row r="7" spans="1:22" s="2" customFormat="1" x14ac:dyDescent="0.25">
      <c r="A7" s="49"/>
      <c r="B7" s="49"/>
      <c r="C7" s="49"/>
      <c r="D7" s="49"/>
      <c r="E7" s="48"/>
      <c r="F7" s="48"/>
      <c r="G7" s="48"/>
      <c r="H7" s="48"/>
      <c r="I7" s="48"/>
      <c r="J7" s="48"/>
      <c r="K7" s="48"/>
    </row>
    <row r="8" spans="1:22" x14ac:dyDescent="0.25">
      <c r="A8" s="50" t="s">
        <v>136</v>
      </c>
      <c r="B8" s="50"/>
      <c r="C8" s="50"/>
      <c r="D8" s="50"/>
      <c r="E8" s="2"/>
      <c r="F8" s="2"/>
      <c r="G8" s="2"/>
      <c r="H8" s="2"/>
      <c r="I8" s="2"/>
      <c r="J8" s="2"/>
    </row>
    <row r="9" spans="1:22" s="5" customFormat="1" ht="15" x14ac:dyDescent="0.2"/>
    <row r="10" spans="1:22" s="5" customFormat="1" ht="15" x14ac:dyDescent="0.2"/>
    <row r="11" spans="1:22" s="5" customFormat="1" ht="15" x14ac:dyDescent="0.2"/>
    <row r="12" spans="1:22" s="5" customFormat="1" ht="15" x14ac:dyDescent="0.2"/>
    <row r="13" spans="1:22" s="5" customFormat="1" ht="30" x14ac:dyDescent="0.2">
      <c r="A13" s="51" t="s">
        <v>96</v>
      </c>
      <c r="B13" s="28" t="s">
        <v>97</v>
      </c>
      <c r="C13" s="12" t="s">
        <v>12</v>
      </c>
      <c r="D13" s="12"/>
    </row>
    <row r="14" spans="1:22" s="5" customFormat="1" ht="15" x14ac:dyDescent="0.2">
      <c r="A14" s="51"/>
      <c r="B14" s="28"/>
      <c r="C14" s="16" t="s">
        <v>10</v>
      </c>
      <c r="D14" s="17" t="s">
        <v>105</v>
      </c>
    </row>
    <row r="15" spans="1:22" s="5" customFormat="1" ht="15" x14ac:dyDescent="0.2">
      <c r="A15" s="16">
        <v>1</v>
      </c>
      <c r="B15" s="17" t="s">
        <v>0</v>
      </c>
      <c r="C15" s="39"/>
      <c r="D15" s="39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 s="5" customFormat="1" ht="15" x14ac:dyDescent="0.2">
      <c r="A16" s="16">
        <v>2</v>
      </c>
      <c r="B16" s="17" t="s">
        <v>132</v>
      </c>
      <c r="C16" s="39"/>
      <c r="D16" s="39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 s="5" customFormat="1" ht="15" x14ac:dyDescent="0.2">
      <c r="A17" s="16">
        <v>3</v>
      </c>
      <c r="B17" s="17" t="s">
        <v>142</v>
      </c>
      <c r="C17" s="39"/>
      <c r="D17" s="39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 s="5" customFormat="1" ht="15" x14ac:dyDescent="0.2">
      <c r="A18" s="16">
        <v>4</v>
      </c>
      <c r="B18" s="17" t="s">
        <v>134</v>
      </c>
      <c r="C18" s="39"/>
      <c r="D18" s="39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</row>
    <row r="19" spans="1:22" s="5" customFormat="1" ht="15" x14ac:dyDescent="0.2">
      <c r="A19" s="16">
        <v>5</v>
      </c>
      <c r="B19" s="17" t="s">
        <v>131</v>
      </c>
      <c r="C19" s="39"/>
      <c r="D19" s="39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2" s="5" customFormat="1" ht="15" x14ac:dyDescent="0.2">
      <c r="A20" s="16">
        <v>6</v>
      </c>
      <c r="B20" s="17" t="s">
        <v>133</v>
      </c>
      <c r="C20" s="39"/>
      <c r="D20" s="39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</row>
    <row r="21" spans="1:22" s="5" customFormat="1" ht="15" x14ac:dyDescent="0.2">
      <c r="A21" s="16">
        <v>7</v>
      </c>
      <c r="B21" s="17" t="s">
        <v>143</v>
      </c>
      <c r="C21" s="39"/>
      <c r="D21" s="39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 s="5" customFormat="1" ht="15" x14ac:dyDescent="0.2">
      <c r="A22" s="41">
        <v>8</v>
      </c>
      <c r="B22" s="17" t="s">
        <v>89</v>
      </c>
      <c r="C22" s="17"/>
      <c r="D22" s="17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2"/>
      <c r="T22" s="52"/>
      <c r="U22" s="53"/>
      <c r="V22" s="53"/>
    </row>
    <row r="23" spans="1:22" s="5" customFormat="1" ht="15" x14ac:dyDescent="0.2">
      <c r="A23" s="36" t="s">
        <v>98</v>
      </c>
      <c r="B23" s="36"/>
      <c r="C23" s="17"/>
      <c r="D23" s="17"/>
      <c r="E23" s="53"/>
      <c r="F23" s="53"/>
      <c r="G23" s="52"/>
      <c r="H23" s="52"/>
      <c r="I23" s="52"/>
      <c r="J23" s="52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</row>
    <row r="24" spans="1:22" s="5" customFormat="1" ht="15" x14ac:dyDescent="0.2">
      <c r="A24" s="36" t="s">
        <v>99</v>
      </c>
      <c r="B24" s="36"/>
      <c r="C24" s="17"/>
      <c r="D24" s="17"/>
    </row>
    <row r="25" spans="1:22" s="5" customFormat="1" ht="15" x14ac:dyDescent="0.2">
      <c r="A25" s="36" t="s">
        <v>100</v>
      </c>
      <c r="B25" s="36"/>
      <c r="C25" s="17"/>
      <c r="D25" s="17"/>
    </row>
    <row r="26" spans="1:22" s="5" customFormat="1" ht="15" x14ac:dyDescent="0.2"/>
    <row r="27" spans="1:22" s="5" customFormat="1" ht="15" x14ac:dyDescent="0.2"/>
    <row r="28" spans="1:22" s="5" customFormat="1" ht="15" x14ac:dyDescent="0.2"/>
    <row r="29" spans="1:22" s="5" customFormat="1" ht="15" x14ac:dyDescent="0.2"/>
    <row r="30" spans="1:22" s="5" customFormat="1" ht="15" x14ac:dyDescent="0.2"/>
    <row r="31" spans="1:22" s="5" customFormat="1" ht="15" x14ac:dyDescent="0.2"/>
    <row r="32" spans="1:22" s="5" customFormat="1" ht="15" x14ac:dyDescent="0.2"/>
    <row r="33" s="5" customFormat="1" ht="15" x14ac:dyDescent="0.2"/>
    <row r="34" s="5" customFormat="1" ht="15" x14ac:dyDescent="0.2"/>
    <row r="35" s="5" customFormat="1" ht="15" x14ac:dyDescent="0.2"/>
    <row r="36" s="5" customFormat="1" ht="15" x14ac:dyDescent="0.2"/>
    <row r="37" s="5" customFormat="1" ht="15" x14ac:dyDescent="0.2"/>
    <row r="38" s="5" customFormat="1" ht="15" x14ac:dyDescent="0.2"/>
    <row r="39" s="5" customFormat="1" ht="15" x14ac:dyDescent="0.2"/>
    <row r="40" s="5" customFormat="1" ht="15" x14ac:dyDescent="0.2"/>
    <row r="41" s="5" customFormat="1" ht="15" x14ac:dyDescent="0.2"/>
    <row r="42" s="5" customFormat="1" ht="15" x14ac:dyDescent="0.2"/>
    <row r="43" s="5" customFormat="1" ht="15" x14ac:dyDescent="0.2"/>
    <row r="44" s="5" customFormat="1" ht="15" x14ac:dyDescent="0.2"/>
    <row r="45" s="5" customFormat="1" ht="15" x14ac:dyDescent="0.2"/>
    <row r="46" s="5" customFormat="1" ht="15" x14ac:dyDescent="0.2"/>
    <row r="47" s="5" customFormat="1" ht="15" x14ac:dyDescent="0.2"/>
    <row r="48" s="5" customFormat="1" ht="15" x14ac:dyDescent="0.2"/>
    <row r="49" s="5" customFormat="1" ht="15" x14ac:dyDescent="0.2"/>
    <row r="50" s="5" customFormat="1" ht="15" x14ac:dyDescent="0.2"/>
    <row r="51" s="5" customFormat="1" ht="15" x14ac:dyDescent="0.2"/>
    <row r="52" s="5" customFormat="1" ht="15" x14ac:dyDescent="0.2"/>
    <row r="53" s="5" customFormat="1" ht="15" x14ac:dyDescent="0.2"/>
    <row r="54" s="5" customFormat="1" ht="15" x14ac:dyDescent="0.2"/>
    <row r="55" s="5" customFormat="1" ht="15" x14ac:dyDescent="0.2"/>
    <row r="56" s="5" customFormat="1" ht="15" x14ac:dyDescent="0.2"/>
    <row r="57" s="5" customFormat="1" ht="15" x14ac:dyDescent="0.2"/>
    <row r="58" s="5" customFormat="1" ht="15" x14ac:dyDescent="0.2"/>
    <row r="59" s="5" customFormat="1" ht="15" x14ac:dyDescent="0.2"/>
    <row r="60" s="5" customFormat="1" ht="15" x14ac:dyDescent="0.2"/>
    <row r="61" s="5" customFormat="1" ht="15" x14ac:dyDescent="0.2"/>
    <row r="62" s="5" customFormat="1" ht="15" x14ac:dyDescent="0.2"/>
    <row r="63" s="5" customFormat="1" ht="15" x14ac:dyDescent="0.2"/>
    <row r="64" s="5" customFormat="1" ht="15" x14ac:dyDescent="0.2"/>
    <row r="65" s="5" customFormat="1" ht="15" x14ac:dyDescent="0.2"/>
    <row r="66" s="5" customFormat="1" ht="15" x14ac:dyDescent="0.2"/>
    <row r="67" s="5" customFormat="1" ht="15" x14ac:dyDescent="0.2"/>
    <row r="68" s="5" customFormat="1" ht="15" x14ac:dyDescent="0.2"/>
    <row r="69" s="5" customFormat="1" ht="15" x14ac:dyDescent="0.2"/>
    <row r="70" s="5" customFormat="1" ht="15" x14ac:dyDescent="0.2"/>
    <row r="71" s="5" customFormat="1" ht="15" x14ac:dyDescent="0.2"/>
    <row r="72" s="5" customFormat="1" ht="15" x14ac:dyDescent="0.2"/>
    <row r="73" s="5" customFormat="1" ht="15" x14ac:dyDescent="0.2"/>
    <row r="74" s="5" customFormat="1" ht="15" x14ac:dyDescent="0.2"/>
    <row r="75" s="5" customFormat="1" ht="15" x14ac:dyDescent="0.2"/>
    <row r="76" s="5" customFormat="1" ht="15" x14ac:dyDescent="0.2"/>
    <row r="77" s="5" customFormat="1" ht="15" x14ac:dyDescent="0.2"/>
    <row r="78" s="5" customFormat="1" ht="15" x14ac:dyDescent="0.2"/>
    <row r="79" s="5" customFormat="1" ht="15" x14ac:dyDescent="0.2"/>
    <row r="80" s="5" customFormat="1" ht="15" x14ac:dyDescent="0.2"/>
    <row r="81" s="5" customFormat="1" ht="15" x14ac:dyDescent="0.2"/>
    <row r="82" s="5" customFormat="1" ht="15" x14ac:dyDescent="0.2"/>
    <row r="83" s="5" customFormat="1" ht="15" x14ac:dyDescent="0.2"/>
    <row r="84" s="5" customFormat="1" ht="15" x14ac:dyDescent="0.2"/>
    <row r="85" s="5" customFormat="1" ht="15" x14ac:dyDescent="0.2"/>
    <row r="86" s="5" customFormat="1" ht="15" x14ac:dyDescent="0.2"/>
    <row r="87" s="5" customFormat="1" ht="15" x14ac:dyDescent="0.2"/>
    <row r="88" s="5" customFormat="1" ht="15" x14ac:dyDescent="0.2"/>
    <row r="89" s="5" customFormat="1" ht="15" x14ac:dyDescent="0.2"/>
    <row r="90" s="5" customFormat="1" ht="15" x14ac:dyDescent="0.2"/>
    <row r="91" s="5" customFormat="1" ht="15" x14ac:dyDescent="0.2"/>
    <row r="92" s="5" customFormat="1" ht="15" x14ac:dyDescent="0.2"/>
    <row r="93" s="5" customFormat="1" ht="15" x14ac:dyDescent="0.2"/>
    <row r="94" s="5" customFormat="1" ht="15" x14ac:dyDescent="0.2"/>
    <row r="95" s="5" customFormat="1" ht="15" x14ac:dyDescent="0.2"/>
    <row r="96" s="5" customFormat="1" ht="15" x14ac:dyDescent="0.2"/>
    <row r="97" s="5" customFormat="1" ht="15" x14ac:dyDescent="0.2"/>
    <row r="98" s="5" customFormat="1" ht="15" x14ac:dyDescent="0.2"/>
    <row r="99" s="5" customFormat="1" ht="15" x14ac:dyDescent="0.2"/>
    <row r="100" s="5" customFormat="1" ht="15" x14ac:dyDescent="0.2"/>
    <row r="101" s="5" customFormat="1" ht="15" x14ac:dyDescent="0.2"/>
    <row r="102" s="5" customFormat="1" ht="15" x14ac:dyDescent="0.2"/>
    <row r="103" s="5" customFormat="1" ht="15" x14ac:dyDescent="0.2"/>
    <row r="104" s="5" customFormat="1" ht="15" x14ac:dyDescent="0.2"/>
    <row r="105" s="5" customFormat="1" ht="15" x14ac:dyDescent="0.2"/>
    <row r="106" s="5" customFormat="1" ht="15" x14ac:dyDescent="0.2"/>
    <row r="107" s="5" customFormat="1" ht="15" x14ac:dyDescent="0.2"/>
    <row r="108" s="5" customFormat="1" ht="15" x14ac:dyDescent="0.2"/>
    <row r="109" s="5" customFormat="1" ht="15" x14ac:dyDescent="0.2"/>
    <row r="110" s="5" customFormat="1" ht="15" x14ac:dyDescent="0.2"/>
    <row r="111" s="5" customFormat="1" ht="15" x14ac:dyDescent="0.2"/>
    <row r="112" s="5" customFormat="1" ht="15" x14ac:dyDescent="0.2"/>
    <row r="113" s="5" customFormat="1" ht="15" x14ac:dyDescent="0.2"/>
    <row r="114" s="5" customFormat="1" ht="15" x14ac:dyDescent="0.2"/>
    <row r="115" s="5" customFormat="1" ht="15" x14ac:dyDescent="0.2"/>
    <row r="116" s="5" customFormat="1" ht="15" x14ac:dyDescent="0.2"/>
    <row r="117" s="5" customFormat="1" ht="15" x14ac:dyDescent="0.2"/>
    <row r="118" s="5" customFormat="1" ht="15" x14ac:dyDescent="0.2"/>
    <row r="119" s="5" customFormat="1" ht="15" x14ac:dyDescent="0.2"/>
    <row r="120" s="5" customFormat="1" ht="15" x14ac:dyDescent="0.2"/>
    <row r="121" s="5" customFormat="1" ht="15" x14ac:dyDescent="0.2"/>
    <row r="122" s="5" customFormat="1" ht="15" x14ac:dyDescent="0.2"/>
    <row r="123" s="5" customFormat="1" ht="15" x14ac:dyDescent="0.2"/>
    <row r="124" s="5" customFormat="1" ht="15" x14ac:dyDescent="0.2"/>
    <row r="125" s="5" customFormat="1" ht="15" x14ac:dyDescent="0.2"/>
    <row r="126" s="5" customFormat="1" ht="15" x14ac:dyDescent="0.2"/>
    <row r="127" s="5" customFormat="1" ht="15" x14ac:dyDescent="0.2"/>
    <row r="128" s="5" customFormat="1" ht="15" x14ac:dyDescent="0.2"/>
    <row r="129" s="5" customFormat="1" ht="15" x14ac:dyDescent="0.2"/>
    <row r="130" s="5" customFormat="1" ht="15" x14ac:dyDescent="0.2"/>
    <row r="131" s="5" customFormat="1" ht="15" x14ac:dyDescent="0.2"/>
    <row r="132" s="5" customFormat="1" ht="15" x14ac:dyDescent="0.2"/>
    <row r="133" s="5" customFormat="1" ht="15" x14ac:dyDescent="0.2"/>
    <row r="134" s="5" customFormat="1" ht="15" x14ac:dyDescent="0.2"/>
    <row r="135" s="5" customFormat="1" ht="15" x14ac:dyDescent="0.2"/>
    <row r="136" s="5" customFormat="1" ht="15" x14ac:dyDescent="0.2"/>
    <row r="137" s="5" customFormat="1" ht="15" x14ac:dyDescent="0.2"/>
    <row r="138" s="5" customFormat="1" ht="15" x14ac:dyDescent="0.2"/>
    <row r="139" s="5" customFormat="1" ht="15" x14ac:dyDescent="0.2"/>
    <row r="140" s="5" customFormat="1" ht="15" x14ac:dyDescent="0.2"/>
    <row r="141" s="5" customFormat="1" ht="15" x14ac:dyDescent="0.2"/>
    <row r="142" s="5" customFormat="1" ht="15" x14ac:dyDescent="0.2"/>
    <row r="143" s="5" customFormat="1" ht="15" x14ac:dyDescent="0.2"/>
    <row r="144" s="5" customFormat="1" ht="15" x14ac:dyDescent="0.2"/>
    <row r="145" s="5" customFormat="1" ht="15" x14ac:dyDescent="0.2"/>
    <row r="146" s="5" customFormat="1" ht="15" x14ac:dyDescent="0.2"/>
    <row r="147" s="5" customFormat="1" ht="15" x14ac:dyDescent="0.2"/>
    <row r="148" s="5" customFormat="1" ht="15" x14ac:dyDescent="0.2"/>
    <row r="149" s="5" customFormat="1" ht="15" x14ac:dyDescent="0.2"/>
    <row r="150" s="5" customFormat="1" ht="15" x14ac:dyDescent="0.2"/>
    <row r="151" s="5" customFormat="1" ht="15" x14ac:dyDescent="0.2"/>
    <row r="152" s="5" customFormat="1" ht="15" x14ac:dyDescent="0.2"/>
    <row r="153" s="5" customFormat="1" ht="15" x14ac:dyDescent="0.2"/>
    <row r="154" s="5" customFormat="1" ht="15" x14ac:dyDescent="0.2"/>
    <row r="155" s="5" customFormat="1" ht="15" x14ac:dyDescent="0.2"/>
    <row r="156" s="5" customFormat="1" ht="15" x14ac:dyDescent="0.2"/>
    <row r="157" s="5" customFormat="1" ht="15" x14ac:dyDescent="0.2"/>
    <row r="158" s="5" customFormat="1" ht="15" x14ac:dyDescent="0.2"/>
    <row r="159" s="5" customFormat="1" ht="15" x14ac:dyDescent="0.2"/>
    <row r="160" s="5" customFormat="1" ht="15" x14ac:dyDescent="0.2"/>
    <row r="161" s="5" customFormat="1" ht="15" x14ac:dyDescent="0.2"/>
    <row r="162" s="5" customFormat="1" ht="15" x14ac:dyDescent="0.2"/>
    <row r="163" s="5" customFormat="1" ht="15" x14ac:dyDescent="0.2"/>
    <row r="164" s="5" customFormat="1" ht="15" x14ac:dyDescent="0.2"/>
    <row r="165" s="5" customFormat="1" ht="15" x14ac:dyDescent="0.2"/>
    <row r="166" s="5" customFormat="1" ht="15" x14ac:dyDescent="0.2"/>
    <row r="167" s="5" customFormat="1" ht="15" x14ac:dyDescent="0.2"/>
    <row r="168" s="5" customFormat="1" ht="15" x14ac:dyDescent="0.2"/>
    <row r="169" s="5" customFormat="1" ht="15" x14ac:dyDescent="0.2"/>
    <row r="170" s="5" customFormat="1" ht="15" x14ac:dyDescent="0.2"/>
    <row r="171" s="5" customFormat="1" ht="15" x14ac:dyDescent="0.2"/>
    <row r="172" s="5" customFormat="1" ht="15" x14ac:dyDescent="0.2"/>
    <row r="173" s="5" customFormat="1" ht="15" x14ac:dyDescent="0.2"/>
    <row r="174" s="5" customFormat="1" ht="15" x14ac:dyDescent="0.2"/>
    <row r="175" s="5" customFormat="1" ht="15" x14ac:dyDescent="0.2"/>
    <row r="176" s="5" customFormat="1" ht="15" x14ac:dyDescent="0.2"/>
    <row r="177" s="5" customFormat="1" ht="15" x14ac:dyDescent="0.2"/>
    <row r="178" s="5" customFormat="1" ht="15" x14ac:dyDescent="0.2"/>
    <row r="179" s="5" customFormat="1" ht="15" x14ac:dyDescent="0.2"/>
    <row r="180" s="5" customFormat="1" ht="15" x14ac:dyDescent="0.2"/>
    <row r="181" s="5" customFormat="1" ht="15" x14ac:dyDescent="0.2"/>
    <row r="182" s="5" customFormat="1" ht="15" x14ac:dyDescent="0.2"/>
    <row r="183" s="5" customFormat="1" ht="15" x14ac:dyDescent="0.2"/>
    <row r="184" s="5" customFormat="1" ht="15" x14ac:dyDescent="0.2"/>
    <row r="185" s="5" customFormat="1" ht="15" x14ac:dyDescent="0.2"/>
    <row r="186" s="5" customFormat="1" ht="15" x14ac:dyDescent="0.2"/>
    <row r="187" s="5" customFormat="1" ht="15" x14ac:dyDescent="0.2"/>
    <row r="188" s="5" customFormat="1" ht="15" x14ac:dyDescent="0.2"/>
    <row r="189" s="5" customFormat="1" ht="15" x14ac:dyDescent="0.2"/>
    <row r="190" s="5" customFormat="1" ht="15" x14ac:dyDescent="0.2"/>
    <row r="191" s="5" customFormat="1" ht="15" x14ac:dyDescent="0.2"/>
    <row r="192" s="5" customFormat="1" ht="15" x14ac:dyDescent="0.2"/>
    <row r="193" s="5" customFormat="1" ht="15" x14ac:dyDescent="0.2"/>
    <row r="194" s="5" customFormat="1" ht="15" x14ac:dyDescent="0.2"/>
    <row r="195" s="5" customFormat="1" ht="15" x14ac:dyDescent="0.2"/>
    <row r="196" s="5" customFormat="1" ht="15" x14ac:dyDescent="0.2"/>
    <row r="197" s="5" customFormat="1" ht="15" x14ac:dyDescent="0.2"/>
    <row r="198" s="5" customFormat="1" ht="15" x14ac:dyDescent="0.2"/>
    <row r="199" s="5" customFormat="1" ht="15" x14ac:dyDescent="0.2"/>
    <row r="200" s="5" customFormat="1" ht="15" x14ac:dyDescent="0.2"/>
    <row r="201" s="5" customFormat="1" ht="15" x14ac:dyDescent="0.2"/>
    <row r="202" s="5" customFormat="1" ht="15" x14ac:dyDescent="0.2"/>
    <row r="203" s="5" customFormat="1" ht="15" x14ac:dyDescent="0.2"/>
    <row r="204" s="5" customFormat="1" ht="15" x14ac:dyDescent="0.2"/>
    <row r="205" s="5" customFormat="1" ht="15" x14ac:dyDescent="0.2"/>
    <row r="206" s="5" customFormat="1" ht="15" x14ac:dyDescent="0.2"/>
    <row r="207" s="5" customFormat="1" ht="15" x14ac:dyDescent="0.2"/>
    <row r="208" s="5" customFormat="1" ht="15" x14ac:dyDescent="0.2"/>
    <row r="209" s="5" customFormat="1" ht="15" x14ac:dyDescent="0.2"/>
    <row r="210" s="5" customFormat="1" ht="15" x14ac:dyDescent="0.2"/>
    <row r="211" s="5" customFormat="1" ht="15" x14ac:dyDescent="0.2"/>
    <row r="212" s="5" customFormat="1" ht="15" x14ac:dyDescent="0.2"/>
    <row r="213" s="5" customFormat="1" ht="15" x14ac:dyDescent="0.2"/>
    <row r="214" s="5" customFormat="1" ht="15" x14ac:dyDescent="0.2"/>
    <row r="215" s="5" customFormat="1" ht="15" x14ac:dyDescent="0.2"/>
    <row r="216" s="5" customFormat="1" ht="15" x14ac:dyDescent="0.2"/>
    <row r="217" s="5" customFormat="1" ht="15" x14ac:dyDescent="0.2"/>
    <row r="218" s="5" customFormat="1" ht="15" x14ac:dyDescent="0.2"/>
    <row r="219" s="5" customFormat="1" ht="15" x14ac:dyDescent="0.2"/>
    <row r="220" s="5" customFormat="1" ht="15" x14ac:dyDescent="0.2"/>
    <row r="221" s="5" customFormat="1" ht="15" x14ac:dyDescent="0.2"/>
    <row r="222" s="5" customFormat="1" ht="15" x14ac:dyDescent="0.2"/>
    <row r="223" s="5" customFormat="1" ht="15" x14ac:dyDescent="0.2"/>
    <row r="224" s="5" customFormat="1" ht="15" x14ac:dyDescent="0.2"/>
    <row r="225" s="5" customFormat="1" ht="15" x14ac:dyDescent="0.2"/>
    <row r="226" s="5" customFormat="1" ht="15" x14ac:dyDescent="0.2"/>
    <row r="227" s="5" customFormat="1" ht="15" x14ac:dyDescent="0.2"/>
    <row r="228" s="5" customFormat="1" ht="15" x14ac:dyDescent="0.2"/>
    <row r="229" s="5" customFormat="1" ht="15" x14ac:dyDescent="0.2"/>
    <row r="230" s="5" customFormat="1" ht="15" x14ac:dyDescent="0.2"/>
    <row r="231" s="5" customFormat="1" ht="15" x14ac:dyDescent="0.2"/>
    <row r="232" s="5" customFormat="1" ht="15" x14ac:dyDescent="0.2"/>
    <row r="233" s="5" customFormat="1" ht="15" x14ac:dyDescent="0.2"/>
    <row r="234" s="5" customFormat="1" ht="15" x14ac:dyDescent="0.2"/>
    <row r="235" s="5" customFormat="1" ht="15" x14ac:dyDescent="0.2"/>
    <row r="236" s="5" customFormat="1" ht="15" x14ac:dyDescent="0.2"/>
    <row r="237" s="5" customFormat="1" ht="15" x14ac:dyDescent="0.2"/>
    <row r="238" s="5" customFormat="1" ht="15" x14ac:dyDescent="0.2"/>
    <row r="239" s="5" customFormat="1" ht="15" x14ac:dyDescent="0.2"/>
    <row r="240" s="5" customFormat="1" ht="15" x14ac:dyDescent="0.2"/>
    <row r="241" s="5" customFormat="1" ht="15" x14ac:dyDescent="0.2"/>
    <row r="242" s="5" customFormat="1" ht="15" x14ac:dyDescent="0.2"/>
    <row r="243" s="5" customFormat="1" ht="15" x14ac:dyDescent="0.2"/>
    <row r="244" s="5" customFormat="1" ht="15" x14ac:dyDescent="0.2"/>
    <row r="245" s="5" customFormat="1" ht="15" x14ac:dyDescent="0.2"/>
    <row r="246" s="5" customFormat="1" ht="15" x14ac:dyDescent="0.2"/>
    <row r="247" s="5" customFormat="1" ht="15" x14ac:dyDescent="0.2"/>
    <row r="248" s="5" customFormat="1" ht="15" x14ac:dyDescent="0.2"/>
    <row r="249" s="5" customFormat="1" ht="15" x14ac:dyDescent="0.2"/>
    <row r="250" s="5" customFormat="1" ht="15" x14ac:dyDescent="0.2"/>
    <row r="251" s="5" customFormat="1" ht="15" x14ac:dyDescent="0.2"/>
    <row r="252" s="5" customFormat="1" ht="15" x14ac:dyDescent="0.2"/>
    <row r="253" s="5" customFormat="1" ht="15" x14ac:dyDescent="0.2"/>
    <row r="254" s="5" customFormat="1" ht="15" x14ac:dyDescent="0.2"/>
    <row r="255" s="5" customFormat="1" ht="15" x14ac:dyDescent="0.2"/>
    <row r="256" s="5" customFormat="1" ht="15" x14ac:dyDescent="0.2"/>
    <row r="257" s="5" customFormat="1" ht="15" x14ac:dyDescent="0.2"/>
    <row r="258" s="5" customFormat="1" ht="15" x14ac:dyDescent="0.2"/>
    <row r="259" s="5" customFormat="1" ht="15" x14ac:dyDescent="0.2"/>
    <row r="260" s="5" customFormat="1" ht="15" x14ac:dyDescent="0.2"/>
    <row r="261" s="5" customFormat="1" ht="15" x14ac:dyDescent="0.2"/>
    <row r="262" s="5" customFormat="1" ht="15" x14ac:dyDescent="0.2"/>
    <row r="263" s="5" customFormat="1" ht="15" x14ac:dyDescent="0.2"/>
    <row r="264" s="5" customFormat="1" ht="15" x14ac:dyDescent="0.2"/>
    <row r="265" s="5" customFormat="1" ht="15" x14ac:dyDescent="0.2"/>
    <row r="266" s="5" customFormat="1" ht="15" x14ac:dyDescent="0.2"/>
    <row r="267" s="5" customFormat="1" ht="15" x14ac:dyDescent="0.2"/>
    <row r="268" s="5" customFormat="1" ht="15" x14ac:dyDescent="0.2"/>
    <row r="269" s="5" customFormat="1" ht="15" x14ac:dyDescent="0.2"/>
    <row r="270" s="5" customFormat="1" ht="15" x14ac:dyDescent="0.2"/>
    <row r="271" s="5" customFormat="1" ht="15" x14ac:dyDescent="0.2"/>
    <row r="272" s="5" customFormat="1" ht="15" x14ac:dyDescent="0.2"/>
    <row r="273" s="5" customFormat="1" ht="15" x14ac:dyDescent="0.2"/>
    <row r="274" s="5" customFormat="1" ht="15" x14ac:dyDescent="0.2"/>
    <row r="275" s="5" customFormat="1" ht="15" x14ac:dyDescent="0.2"/>
    <row r="276" s="5" customFormat="1" ht="15" x14ac:dyDescent="0.2"/>
    <row r="277" s="5" customFormat="1" ht="15" x14ac:dyDescent="0.2"/>
    <row r="278" s="5" customFormat="1" ht="15" x14ac:dyDescent="0.2"/>
    <row r="279" s="5" customFormat="1" ht="15" x14ac:dyDescent="0.2"/>
    <row r="280" s="5" customFormat="1" ht="15" x14ac:dyDescent="0.2"/>
    <row r="281" s="5" customFormat="1" ht="15" x14ac:dyDescent="0.2"/>
    <row r="282" s="5" customFormat="1" ht="15" x14ac:dyDescent="0.2"/>
    <row r="283" s="5" customFormat="1" ht="15" x14ac:dyDescent="0.2"/>
    <row r="284" s="5" customFormat="1" ht="15" x14ac:dyDescent="0.2"/>
    <row r="285" s="5" customFormat="1" ht="15" x14ac:dyDescent="0.2"/>
    <row r="286" s="5" customFormat="1" ht="15" x14ac:dyDescent="0.2"/>
    <row r="287" s="5" customFormat="1" ht="15" x14ac:dyDescent="0.2"/>
    <row r="288" s="5" customFormat="1" ht="15" x14ac:dyDescent="0.2"/>
    <row r="289" s="5" customFormat="1" ht="15" x14ac:dyDescent="0.2"/>
    <row r="290" s="5" customFormat="1" ht="15" x14ac:dyDescent="0.2"/>
    <row r="291" s="5" customFormat="1" ht="15" x14ac:dyDescent="0.2"/>
    <row r="292" s="5" customFormat="1" ht="15" x14ac:dyDescent="0.2"/>
    <row r="293" s="5" customFormat="1" ht="15" x14ac:dyDescent="0.2"/>
    <row r="294" s="5" customFormat="1" ht="15" x14ac:dyDescent="0.2"/>
    <row r="295" s="5" customFormat="1" ht="15" x14ac:dyDescent="0.2"/>
    <row r="296" s="5" customFormat="1" ht="15" x14ac:dyDescent="0.2"/>
    <row r="297" s="5" customFormat="1" ht="15" x14ac:dyDescent="0.2"/>
    <row r="298" s="5" customFormat="1" ht="15" x14ac:dyDescent="0.2"/>
    <row r="299" s="5" customFormat="1" ht="15" x14ac:dyDescent="0.2"/>
    <row r="300" s="5" customFormat="1" ht="15" x14ac:dyDescent="0.2"/>
    <row r="301" s="5" customFormat="1" ht="15" x14ac:dyDescent="0.2"/>
    <row r="302" s="5" customFormat="1" ht="15" x14ac:dyDescent="0.2"/>
    <row r="303" s="5" customFormat="1" ht="15" x14ac:dyDescent="0.2"/>
    <row r="304" s="5" customFormat="1" ht="15" x14ac:dyDescent="0.2"/>
    <row r="305" s="5" customFormat="1" ht="15" x14ac:dyDescent="0.2"/>
    <row r="306" s="5" customFormat="1" ht="15" x14ac:dyDescent="0.2"/>
    <row r="307" s="5" customFormat="1" ht="15" x14ac:dyDescent="0.2"/>
    <row r="308" s="5" customFormat="1" ht="15" x14ac:dyDescent="0.2"/>
    <row r="309" s="5" customFormat="1" ht="15" x14ac:dyDescent="0.2"/>
    <row r="310" s="5" customFormat="1" ht="15" x14ac:dyDescent="0.2"/>
    <row r="311" s="5" customFormat="1" ht="15" x14ac:dyDescent="0.2"/>
    <row r="312" s="5" customFormat="1" ht="15" x14ac:dyDescent="0.2"/>
    <row r="313" s="5" customFormat="1" ht="15" x14ac:dyDescent="0.2"/>
    <row r="314" s="5" customFormat="1" ht="15" x14ac:dyDescent="0.2"/>
    <row r="315" s="5" customFormat="1" ht="15" x14ac:dyDescent="0.2"/>
    <row r="316" s="5" customFormat="1" ht="15" x14ac:dyDescent="0.2"/>
  </sheetData>
  <mergeCells count="7">
    <mergeCell ref="A25:B25"/>
    <mergeCell ref="A4:D4"/>
    <mergeCell ref="A5:D5"/>
    <mergeCell ref="A8:D8"/>
    <mergeCell ref="C13:D13"/>
    <mergeCell ref="A23:B23"/>
    <mergeCell ref="A24:B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8"/>
  <sheetViews>
    <sheetView tabSelected="1" view="pageBreakPreview" zoomScaleSheetLayoutView="100" workbookViewId="0">
      <selection activeCell="G26" sqref="G26:H27"/>
    </sheetView>
  </sheetViews>
  <sheetFormatPr defaultRowHeight="15" x14ac:dyDescent="0.25"/>
  <cols>
    <col min="1" max="1" width="6.7109375" style="1" customWidth="1"/>
    <col min="2" max="2" width="9" style="1" customWidth="1"/>
    <col min="3" max="3" width="29.7109375" style="1" bestFit="1" customWidth="1"/>
    <col min="4" max="4" width="9.140625" style="1"/>
    <col min="5" max="5" width="11.85546875" style="1" customWidth="1"/>
    <col min="6" max="6" width="12.7109375" style="1" bestFit="1" customWidth="1"/>
    <col min="7" max="7" width="12.7109375" style="1" customWidth="1"/>
    <col min="8" max="8" width="13" style="1" customWidth="1"/>
    <col min="9" max="9" width="15.42578125" style="1" customWidth="1"/>
    <col min="10" max="16384" width="9.140625" style="1"/>
  </cols>
  <sheetData>
    <row r="1" spans="1:9" x14ac:dyDescent="0.25">
      <c r="I1" s="1" t="s">
        <v>110</v>
      </c>
    </row>
    <row r="6" spans="1:9" ht="18" x14ac:dyDescent="0.25">
      <c r="D6" s="2"/>
      <c r="E6" s="2"/>
    </row>
    <row r="7" spans="1:9" ht="18" x14ac:dyDescent="0.25">
      <c r="C7" s="3"/>
      <c r="D7" s="3"/>
      <c r="E7" s="3"/>
    </row>
    <row r="8" spans="1:9" ht="18" x14ac:dyDescent="0.25">
      <c r="A8" s="47" t="s">
        <v>95</v>
      </c>
      <c r="B8" s="47"/>
      <c r="C8" s="47"/>
      <c r="D8" s="47"/>
      <c r="E8" s="47"/>
      <c r="F8" s="47"/>
      <c r="G8" s="47"/>
      <c r="H8" s="47"/>
      <c r="I8" s="47"/>
    </row>
    <row r="9" spans="1:9" ht="18" x14ac:dyDescent="0.25">
      <c r="A9" s="47" t="s">
        <v>9</v>
      </c>
      <c r="B9" s="47"/>
      <c r="C9" s="47"/>
      <c r="D9" s="47"/>
      <c r="E9" s="47"/>
      <c r="F9" s="47"/>
      <c r="G9" s="47"/>
      <c r="H9" s="47"/>
      <c r="I9" s="47"/>
    </row>
    <row r="11" spans="1:9" ht="18" x14ac:dyDescent="0.25">
      <c r="A11" s="47" t="s">
        <v>83</v>
      </c>
      <c r="B11" s="47"/>
      <c r="C11" s="47"/>
      <c r="D11" s="47"/>
      <c r="E11" s="47"/>
      <c r="F11" s="47"/>
      <c r="G11" s="47"/>
      <c r="H11" s="47"/>
      <c r="I11" s="47"/>
    </row>
    <row r="12" spans="1:9" ht="18" x14ac:dyDescent="0.25">
      <c r="B12" s="6"/>
      <c r="C12" s="2"/>
    </row>
    <row r="13" spans="1:9" ht="18" x14ac:dyDescent="0.25">
      <c r="A13" s="4" t="s">
        <v>84</v>
      </c>
      <c r="B13" s="4"/>
      <c r="C13" s="4"/>
      <c r="D13" s="4"/>
      <c r="E13" s="4"/>
      <c r="F13" s="4"/>
      <c r="G13" s="4"/>
      <c r="H13" s="4"/>
      <c r="I13" s="4"/>
    </row>
    <row r="16" spans="1:9" s="5" customFormat="1" ht="30.75" customHeight="1" x14ac:dyDescent="0.2">
      <c r="A16" s="7" t="s">
        <v>20</v>
      </c>
      <c r="B16" s="7" t="s">
        <v>21</v>
      </c>
      <c r="C16" s="8" t="s">
        <v>22</v>
      </c>
      <c r="D16" s="8" t="s">
        <v>23</v>
      </c>
      <c r="E16" s="8" t="s">
        <v>25</v>
      </c>
      <c r="F16" s="10" t="s">
        <v>24</v>
      </c>
      <c r="G16" s="11"/>
      <c r="H16" s="12" t="s">
        <v>12</v>
      </c>
      <c r="I16" s="12"/>
    </row>
    <row r="17" spans="1:9" s="5" customFormat="1" x14ac:dyDescent="0.2">
      <c r="A17" s="13"/>
      <c r="B17" s="13"/>
      <c r="C17" s="14"/>
      <c r="D17" s="14"/>
      <c r="E17" s="14"/>
      <c r="F17" s="16" t="s">
        <v>112</v>
      </c>
      <c r="G17" s="16" t="s">
        <v>113</v>
      </c>
      <c r="H17" s="16" t="s">
        <v>112</v>
      </c>
      <c r="I17" s="16" t="s">
        <v>113</v>
      </c>
    </row>
    <row r="18" spans="1:9" s="5" customFormat="1" ht="29.25" customHeight="1" x14ac:dyDescent="0.2">
      <c r="A18" s="16">
        <v>1</v>
      </c>
      <c r="B18" s="17"/>
      <c r="C18" s="28" t="s">
        <v>26</v>
      </c>
      <c r="D18" s="16" t="s">
        <v>6</v>
      </c>
      <c r="E18" s="28"/>
      <c r="F18" s="54">
        <v>192000</v>
      </c>
      <c r="G18" s="54">
        <v>264000</v>
      </c>
      <c r="H18" s="17"/>
      <c r="I18" s="28"/>
    </row>
    <row r="19" spans="1:9" s="5" customFormat="1" ht="30" customHeight="1" x14ac:dyDescent="0.2">
      <c r="A19" s="16">
        <v>2</v>
      </c>
      <c r="B19" s="17"/>
      <c r="C19" s="28" t="s">
        <v>28</v>
      </c>
      <c r="D19" s="16" t="s">
        <v>27</v>
      </c>
      <c r="E19" s="28"/>
      <c r="F19" s="54">
        <v>44.05</v>
      </c>
      <c r="G19" s="54">
        <v>44.05</v>
      </c>
      <c r="H19" s="17"/>
      <c r="I19" s="28"/>
    </row>
    <row r="20" spans="1:9" s="5" customFormat="1" ht="31.5" customHeight="1" x14ac:dyDescent="0.2">
      <c r="A20" s="16">
        <v>3</v>
      </c>
      <c r="B20" s="17"/>
      <c r="C20" s="28" t="s">
        <v>29</v>
      </c>
      <c r="D20" s="16" t="s">
        <v>27</v>
      </c>
      <c r="E20" s="28"/>
      <c r="F20" s="54">
        <v>27648</v>
      </c>
      <c r="G20" s="54">
        <v>38016</v>
      </c>
      <c r="H20" s="17"/>
      <c r="I20" s="28"/>
    </row>
    <row r="21" spans="1:9" s="5" customFormat="1" ht="31.5" customHeight="1" x14ac:dyDescent="0.2">
      <c r="A21" s="16">
        <v>4</v>
      </c>
      <c r="B21" s="17"/>
      <c r="C21" s="28" t="s">
        <v>30</v>
      </c>
      <c r="D21" s="16" t="s">
        <v>31</v>
      </c>
      <c r="E21" s="28"/>
      <c r="F21" s="54">
        <v>154</v>
      </c>
      <c r="G21" s="54">
        <v>211.5</v>
      </c>
      <c r="H21" s="17"/>
      <c r="I21" s="28"/>
    </row>
    <row r="22" spans="1:9" s="5" customFormat="1" x14ac:dyDescent="0.2">
      <c r="A22" s="21"/>
      <c r="B22" s="23"/>
      <c r="C22" s="23" t="s">
        <v>111</v>
      </c>
      <c r="D22" s="23"/>
      <c r="E22" s="23"/>
      <c r="F22" s="23"/>
      <c r="G22" s="25"/>
      <c r="H22" s="17"/>
      <c r="I22" s="17"/>
    </row>
    <row r="23" spans="1:9" s="5" customFormat="1" x14ac:dyDescent="0.2"/>
    <row r="24" spans="1:9" s="5" customFormat="1" x14ac:dyDescent="0.2">
      <c r="A24" s="5" t="s">
        <v>115</v>
      </c>
    </row>
    <row r="25" spans="1:9" s="5" customFormat="1" x14ac:dyDescent="0.2"/>
    <row r="26" spans="1:9" s="5" customFormat="1" x14ac:dyDescent="0.2"/>
    <row r="27" spans="1:9" s="5" customFormat="1" x14ac:dyDescent="0.2"/>
    <row r="28" spans="1:9" s="5" customFormat="1" x14ac:dyDescent="0.2"/>
    <row r="29" spans="1:9" s="5" customFormat="1" x14ac:dyDescent="0.2"/>
    <row r="30" spans="1:9" s="5" customFormat="1" x14ac:dyDescent="0.2"/>
    <row r="31" spans="1:9" s="5" customFormat="1" x14ac:dyDescent="0.2"/>
    <row r="32" spans="1:9" s="5" customFormat="1" x14ac:dyDescent="0.2"/>
    <row r="33" s="5" customFormat="1" x14ac:dyDescent="0.2"/>
    <row r="34" s="5" customFormat="1" x14ac:dyDescent="0.2"/>
    <row r="35" s="5" customFormat="1" x14ac:dyDescent="0.2"/>
    <row r="36" s="5" customFormat="1" x14ac:dyDescent="0.2"/>
    <row r="37" s="5" customFormat="1" x14ac:dyDescent="0.2"/>
    <row r="38" s="5" customFormat="1" x14ac:dyDescent="0.2"/>
    <row r="39" s="5" customFormat="1" x14ac:dyDescent="0.2"/>
    <row r="40" s="5" customFormat="1" x14ac:dyDescent="0.2"/>
    <row r="41" s="5" customFormat="1" x14ac:dyDescent="0.2"/>
    <row r="42" s="5" customFormat="1" x14ac:dyDescent="0.2"/>
    <row r="43" s="5" customFormat="1" x14ac:dyDescent="0.2"/>
    <row r="44" s="5" customFormat="1" x14ac:dyDescent="0.2"/>
    <row r="45" s="5" customFormat="1" x14ac:dyDescent="0.2"/>
    <row r="46" s="5" customFormat="1" x14ac:dyDescent="0.2"/>
    <row r="47" s="5" customFormat="1" x14ac:dyDescent="0.2"/>
    <row r="48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  <row r="125" s="5" customFormat="1" x14ac:dyDescent="0.2"/>
    <row r="126" s="5" customFormat="1" x14ac:dyDescent="0.2"/>
    <row r="127" s="5" customFormat="1" x14ac:dyDescent="0.2"/>
    <row r="128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  <row r="176" s="5" customFormat="1" x14ac:dyDescent="0.2"/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  <row r="204" s="5" customFormat="1" x14ac:dyDescent="0.2"/>
    <row r="205" s="5" customFormat="1" x14ac:dyDescent="0.2"/>
    <row r="206" s="5" customFormat="1" x14ac:dyDescent="0.2"/>
    <row r="207" s="5" customFormat="1" x14ac:dyDescent="0.2"/>
    <row r="208" s="5" customFormat="1" x14ac:dyDescent="0.2"/>
    <row r="209" s="5" customFormat="1" x14ac:dyDescent="0.2"/>
    <row r="210" s="5" customFormat="1" x14ac:dyDescent="0.2"/>
    <row r="211" s="5" customFormat="1" x14ac:dyDescent="0.2"/>
    <row r="212" s="5" customFormat="1" x14ac:dyDescent="0.2"/>
    <row r="213" s="5" customFormat="1" x14ac:dyDescent="0.2"/>
    <row r="214" s="5" customFormat="1" x14ac:dyDescent="0.2"/>
    <row r="215" s="5" customFormat="1" x14ac:dyDescent="0.2"/>
    <row r="216" s="5" customFormat="1" x14ac:dyDescent="0.2"/>
    <row r="217" s="5" customFormat="1" x14ac:dyDescent="0.2"/>
    <row r="218" s="5" customFormat="1" x14ac:dyDescent="0.2"/>
    <row r="219" s="5" customFormat="1" x14ac:dyDescent="0.2"/>
    <row r="220" s="5" customFormat="1" x14ac:dyDescent="0.2"/>
    <row r="221" s="5" customFormat="1" x14ac:dyDescent="0.2"/>
    <row r="222" s="5" customFormat="1" x14ac:dyDescent="0.2"/>
    <row r="223" s="5" customFormat="1" x14ac:dyDescent="0.2"/>
    <row r="224" s="5" customFormat="1" x14ac:dyDescent="0.2"/>
    <row r="225" s="5" customFormat="1" x14ac:dyDescent="0.2"/>
    <row r="226" s="5" customFormat="1" x14ac:dyDescent="0.2"/>
    <row r="227" s="5" customFormat="1" x14ac:dyDescent="0.2"/>
    <row r="228" s="5" customFormat="1" x14ac:dyDescent="0.2"/>
    <row r="229" s="5" customFormat="1" x14ac:dyDescent="0.2"/>
    <row r="230" s="5" customFormat="1" x14ac:dyDescent="0.2"/>
    <row r="231" s="5" customFormat="1" x14ac:dyDescent="0.2"/>
    <row r="232" s="5" customFormat="1" x14ac:dyDescent="0.2"/>
    <row r="233" s="5" customFormat="1" x14ac:dyDescent="0.2"/>
    <row r="234" s="5" customFormat="1" x14ac:dyDescent="0.2"/>
    <row r="235" s="5" customFormat="1" x14ac:dyDescent="0.2"/>
    <row r="236" s="5" customFormat="1" x14ac:dyDescent="0.2"/>
    <row r="237" s="5" customFormat="1" x14ac:dyDescent="0.2"/>
    <row r="238" s="5" customFormat="1" x14ac:dyDescent="0.2"/>
    <row r="239" s="5" customFormat="1" x14ac:dyDescent="0.2"/>
    <row r="240" s="5" customFormat="1" x14ac:dyDescent="0.2"/>
    <row r="241" s="5" customFormat="1" x14ac:dyDescent="0.2"/>
    <row r="242" s="5" customFormat="1" x14ac:dyDescent="0.2"/>
    <row r="243" s="5" customFormat="1" x14ac:dyDescent="0.2"/>
    <row r="244" s="5" customFormat="1" x14ac:dyDescent="0.2"/>
    <row r="245" s="5" customFormat="1" x14ac:dyDescent="0.2"/>
    <row r="246" s="5" customFormat="1" x14ac:dyDescent="0.2"/>
    <row r="247" s="5" customFormat="1" x14ac:dyDescent="0.2"/>
    <row r="248" s="5" customFormat="1" x14ac:dyDescent="0.2"/>
  </sheetData>
  <mergeCells count="11">
    <mergeCell ref="F16:G16"/>
    <mergeCell ref="H16:I16"/>
    <mergeCell ref="A8:I8"/>
    <mergeCell ref="A9:I9"/>
    <mergeCell ref="A11:I11"/>
    <mergeCell ref="A13:I13"/>
    <mergeCell ref="D16:D17"/>
    <mergeCell ref="E16:E17"/>
    <mergeCell ref="C16:C17"/>
    <mergeCell ref="B16:B17"/>
    <mergeCell ref="A16:A17"/>
  </mergeCells>
  <printOptions horizontalCentered="1"/>
  <pageMargins left="0.45" right="0.45" top="0.5" bottom="0.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view="pageBreakPreview" zoomScale="87" zoomScaleSheetLayoutView="87" workbookViewId="0">
      <selection activeCell="H34" sqref="H34:I35"/>
    </sheetView>
  </sheetViews>
  <sheetFormatPr defaultRowHeight="20.25" customHeight="1" x14ac:dyDescent="0.25"/>
  <cols>
    <col min="1" max="1" width="6.7109375" style="1" customWidth="1"/>
    <col min="2" max="2" width="9" style="1" customWidth="1"/>
    <col min="3" max="3" width="42.140625" style="1" customWidth="1"/>
    <col min="4" max="4" width="9.140625" style="1"/>
    <col min="5" max="5" width="11" style="1" customWidth="1"/>
    <col min="6" max="6" width="11.140625" style="1" customWidth="1"/>
    <col min="7" max="7" width="14.7109375" style="1" customWidth="1"/>
    <col min="8" max="8" width="14" style="1" customWidth="1"/>
    <col min="9" max="9" width="13.7109375" style="1" customWidth="1"/>
    <col min="10" max="16384" width="9.140625" style="1"/>
  </cols>
  <sheetData>
    <row r="1" spans="1:9" ht="20.25" customHeight="1" x14ac:dyDescent="0.25">
      <c r="I1" s="1" t="s">
        <v>114</v>
      </c>
    </row>
    <row r="4" spans="1:9" ht="20.25" customHeight="1" x14ac:dyDescent="0.25">
      <c r="D4" s="2"/>
    </row>
    <row r="5" spans="1:9" ht="20.25" customHeight="1" x14ac:dyDescent="0.25">
      <c r="C5" s="3"/>
      <c r="D5" s="3"/>
    </row>
    <row r="6" spans="1:9" ht="20.25" customHeight="1" x14ac:dyDescent="0.25">
      <c r="A6" s="4" t="s">
        <v>90</v>
      </c>
      <c r="B6" s="4"/>
      <c r="C6" s="4"/>
      <c r="D6" s="4"/>
      <c r="E6" s="4"/>
      <c r="F6" s="4"/>
      <c r="G6" s="4"/>
      <c r="H6" s="4"/>
      <c r="I6" s="4"/>
    </row>
    <row r="7" spans="1:9" ht="20.25" customHeight="1" x14ac:dyDescent="0.25">
      <c r="A7" s="4" t="s">
        <v>9</v>
      </c>
      <c r="B7" s="4"/>
      <c r="C7" s="4"/>
      <c r="D7" s="4"/>
      <c r="E7" s="4"/>
      <c r="F7" s="4"/>
      <c r="G7" s="4"/>
      <c r="H7" s="4"/>
      <c r="I7" s="4"/>
    </row>
    <row r="9" spans="1:9" ht="20.25" customHeight="1" x14ac:dyDescent="0.25">
      <c r="A9" s="4" t="s">
        <v>120</v>
      </c>
      <c r="B9" s="4"/>
      <c r="C9" s="4"/>
      <c r="D9" s="4"/>
      <c r="E9" s="4"/>
      <c r="F9" s="4"/>
      <c r="G9" s="4"/>
      <c r="H9" s="4"/>
      <c r="I9" s="4"/>
    </row>
    <row r="10" spans="1:9" ht="20.25" customHeight="1" x14ac:dyDescent="0.25">
      <c r="B10" s="6"/>
      <c r="C10" s="2"/>
    </row>
    <row r="11" spans="1:9" ht="20.25" customHeight="1" x14ac:dyDescent="0.25">
      <c r="A11" s="47" t="s">
        <v>101</v>
      </c>
      <c r="B11" s="47"/>
      <c r="C11" s="47"/>
      <c r="D11" s="47"/>
      <c r="E11" s="47"/>
      <c r="F11" s="47"/>
      <c r="G11" s="47"/>
      <c r="H11" s="47"/>
      <c r="I11" s="47"/>
    </row>
    <row r="14" spans="1:9" s="5" customFormat="1" ht="20.25" customHeight="1" x14ac:dyDescent="0.2">
      <c r="A14" s="7" t="s">
        <v>20</v>
      </c>
      <c r="B14" s="7" t="s">
        <v>21</v>
      </c>
      <c r="C14" s="8" t="s">
        <v>22</v>
      </c>
      <c r="D14" s="8" t="s">
        <v>23</v>
      </c>
      <c r="E14" s="9" t="s">
        <v>25</v>
      </c>
      <c r="F14" s="10" t="s">
        <v>24</v>
      </c>
      <c r="G14" s="11"/>
      <c r="H14" s="12" t="s">
        <v>12</v>
      </c>
      <c r="I14" s="12"/>
    </row>
    <row r="15" spans="1:9" s="5" customFormat="1" ht="20.25" customHeight="1" x14ac:dyDescent="0.2">
      <c r="A15" s="13"/>
      <c r="B15" s="13"/>
      <c r="C15" s="14"/>
      <c r="D15" s="14"/>
      <c r="E15" s="15"/>
      <c r="F15" s="16" t="s">
        <v>112</v>
      </c>
      <c r="G15" s="16" t="s">
        <v>113</v>
      </c>
      <c r="H15" s="16" t="s">
        <v>112</v>
      </c>
      <c r="I15" s="16" t="s">
        <v>113</v>
      </c>
    </row>
    <row r="16" spans="1:9" s="5" customFormat="1" ht="30" x14ac:dyDescent="0.2">
      <c r="A16" s="55">
        <v>1</v>
      </c>
      <c r="B16" s="51"/>
      <c r="C16" s="18" t="s">
        <v>91</v>
      </c>
      <c r="D16" s="16" t="s">
        <v>7</v>
      </c>
      <c r="E16" s="19"/>
      <c r="F16" s="19">
        <v>864</v>
      </c>
      <c r="G16" s="19">
        <v>2864</v>
      </c>
      <c r="H16" s="16"/>
      <c r="I16" s="16"/>
    </row>
    <row r="17" spans="1:9" s="5" customFormat="1" ht="30" x14ac:dyDescent="0.2">
      <c r="A17" s="55">
        <v>2</v>
      </c>
      <c r="B17" s="51"/>
      <c r="C17" s="18" t="s">
        <v>33</v>
      </c>
      <c r="D17" s="16" t="s">
        <v>34</v>
      </c>
      <c r="E17" s="19"/>
      <c r="F17" s="19">
        <v>65</v>
      </c>
      <c r="G17" s="19">
        <v>215</v>
      </c>
      <c r="H17" s="17"/>
      <c r="I17" s="17"/>
    </row>
    <row r="18" spans="1:9" s="5" customFormat="1" ht="30" x14ac:dyDescent="0.2">
      <c r="A18" s="55">
        <v>3</v>
      </c>
      <c r="B18" s="51"/>
      <c r="C18" s="18" t="s">
        <v>118</v>
      </c>
      <c r="D18" s="16" t="s">
        <v>31</v>
      </c>
      <c r="E18" s="19"/>
      <c r="F18" s="19">
        <v>0.5</v>
      </c>
      <c r="G18" s="19">
        <v>1.5049999999999999</v>
      </c>
      <c r="H18" s="17"/>
      <c r="I18" s="17"/>
    </row>
    <row r="19" spans="1:9" s="5" customFormat="1" ht="30" x14ac:dyDescent="0.2">
      <c r="A19" s="55">
        <v>4</v>
      </c>
      <c r="B19" s="17"/>
      <c r="C19" s="22" t="s">
        <v>36</v>
      </c>
      <c r="D19" s="16" t="s">
        <v>27</v>
      </c>
      <c r="E19" s="19"/>
      <c r="F19" s="19">
        <v>35</v>
      </c>
      <c r="G19" s="19">
        <v>116</v>
      </c>
      <c r="H19" s="17"/>
      <c r="I19" s="17"/>
    </row>
    <row r="20" spans="1:9" s="5" customFormat="1" ht="30" x14ac:dyDescent="0.2">
      <c r="A20" s="55">
        <v>5</v>
      </c>
      <c r="B20" s="17"/>
      <c r="C20" s="18" t="s">
        <v>48</v>
      </c>
      <c r="D20" s="16" t="s">
        <v>27</v>
      </c>
      <c r="E20" s="19"/>
      <c r="F20" s="19">
        <v>117</v>
      </c>
      <c r="G20" s="19">
        <v>387</v>
      </c>
      <c r="H20" s="17"/>
      <c r="I20" s="17"/>
    </row>
    <row r="21" spans="1:9" s="5" customFormat="1" ht="20.25" customHeight="1" x14ac:dyDescent="0.2">
      <c r="A21" s="55">
        <v>6</v>
      </c>
      <c r="B21" s="17"/>
      <c r="C21" s="28" t="s">
        <v>37</v>
      </c>
      <c r="D21" s="16" t="s">
        <v>31</v>
      </c>
      <c r="E21" s="19"/>
      <c r="F21" s="19">
        <v>0.65</v>
      </c>
      <c r="G21" s="19">
        <v>2.15</v>
      </c>
      <c r="H21" s="17"/>
      <c r="I21" s="17"/>
    </row>
    <row r="22" spans="1:9" s="5" customFormat="1" ht="36" customHeight="1" x14ac:dyDescent="0.2">
      <c r="A22" s="55">
        <v>7</v>
      </c>
      <c r="B22" s="17"/>
      <c r="C22" s="22" t="s">
        <v>137</v>
      </c>
      <c r="D22" s="16" t="s">
        <v>7</v>
      </c>
      <c r="E22" s="19"/>
      <c r="F22" s="19">
        <v>416</v>
      </c>
      <c r="G22" s="19">
        <v>1378.5</v>
      </c>
      <c r="H22" s="17"/>
      <c r="I22" s="17"/>
    </row>
    <row r="23" spans="1:9" s="5" customFormat="1" ht="20.25" customHeight="1" x14ac:dyDescent="0.2">
      <c r="A23" s="55">
        <v>8</v>
      </c>
      <c r="B23" s="17"/>
      <c r="C23" s="18" t="s">
        <v>38</v>
      </c>
      <c r="D23" s="16" t="s">
        <v>39</v>
      </c>
      <c r="E23" s="19"/>
      <c r="F23" s="19">
        <v>594</v>
      </c>
      <c r="G23" s="19">
        <v>1969</v>
      </c>
      <c r="H23" s="17"/>
      <c r="I23" s="17"/>
    </row>
    <row r="24" spans="1:9" s="5" customFormat="1" ht="20.25" customHeight="1" x14ac:dyDescent="0.2">
      <c r="A24" s="55">
        <v>9</v>
      </c>
      <c r="B24" s="17"/>
      <c r="C24" s="18" t="s">
        <v>40</v>
      </c>
      <c r="D24" s="16" t="s">
        <v>39</v>
      </c>
      <c r="E24" s="19"/>
      <c r="F24" s="19">
        <v>594</v>
      </c>
      <c r="G24" s="19">
        <v>1969</v>
      </c>
      <c r="H24" s="17"/>
      <c r="I24" s="17"/>
    </row>
    <row r="25" spans="1:9" s="5" customFormat="1" ht="20.25" customHeight="1" x14ac:dyDescent="0.2">
      <c r="A25" s="55">
        <v>10</v>
      </c>
      <c r="B25" s="17"/>
      <c r="C25" s="22" t="s">
        <v>41</v>
      </c>
      <c r="D25" s="16" t="s">
        <v>42</v>
      </c>
      <c r="E25" s="19"/>
      <c r="F25" s="19" t="s">
        <v>116</v>
      </c>
      <c r="G25" s="19">
        <v>5.95</v>
      </c>
      <c r="H25" s="17"/>
      <c r="I25" s="17"/>
    </row>
    <row r="26" spans="1:9" s="5" customFormat="1" ht="20.25" customHeight="1" x14ac:dyDescent="0.2">
      <c r="A26" s="55">
        <v>11</v>
      </c>
      <c r="B26" s="17"/>
      <c r="C26" s="18" t="s">
        <v>43</v>
      </c>
      <c r="D26" s="16" t="s">
        <v>6</v>
      </c>
      <c r="E26" s="19"/>
      <c r="F26" s="19">
        <v>432</v>
      </c>
      <c r="G26" s="19">
        <v>1432</v>
      </c>
      <c r="H26" s="17"/>
      <c r="I26" s="17"/>
    </row>
    <row r="27" spans="1:9" s="5" customFormat="1" ht="30" x14ac:dyDescent="0.2">
      <c r="A27" s="55">
        <v>12</v>
      </c>
      <c r="B27" s="17"/>
      <c r="C27" s="18" t="s">
        <v>49</v>
      </c>
      <c r="D27" s="16" t="s">
        <v>6</v>
      </c>
      <c r="E27" s="19"/>
      <c r="F27" s="19" t="s">
        <v>117</v>
      </c>
      <c r="G27" s="19">
        <v>200.5</v>
      </c>
      <c r="H27" s="17"/>
      <c r="I27" s="17"/>
    </row>
    <row r="28" spans="1:9" s="5" customFormat="1" ht="20.25" customHeight="1" x14ac:dyDescent="0.2">
      <c r="A28" s="55">
        <v>13</v>
      </c>
      <c r="B28" s="17"/>
      <c r="C28" s="22" t="s">
        <v>44</v>
      </c>
      <c r="D28" s="16" t="s">
        <v>27</v>
      </c>
      <c r="E28" s="19"/>
      <c r="F28" s="19">
        <v>145.5</v>
      </c>
      <c r="G28" s="19">
        <v>481.5</v>
      </c>
      <c r="H28" s="17"/>
      <c r="I28" s="17"/>
    </row>
    <row r="29" spans="1:9" s="5" customFormat="1" ht="20.25" customHeight="1" x14ac:dyDescent="0.2">
      <c r="A29" s="55">
        <v>14</v>
      </c>
      <c r="B29" s="17"/>
      <c r="C29" s="18" t="s">
        <v>45</v>
      </c>
      <c r="D29" s="16" t="s">
        <v>27</v>
      </c>
      <c r="E29" s="19"/>
      <c r="F29" s="19">
        <v>5</v>
      </c>
      <c r="G29" s="19">
        <v>15.82</v>
      </c>
      <c r="H29" s="17"/>
      <c r="I29" s="17"/>
    </row>
    <row r="30" spans="1:9" s="5" customFormat="1" ht="20.25" customHeight="1" x14ac:dyDescent="0.2">
      <c r="A30" s="55">
        <v>15</v>
      </c>
      <c r="B30" s="17"/>
      <c r="C30" s="18" t="s">
        <v>46</v>
      </c>
      <c r="D30" s="16" t="s">
        <v>7</v>
      </c>
      <c r="E30" s="19"/>
      <c r="F30" s="19">
        <v>432</v>
      </c>
      <c r="G30" s="19">
        <v>1432</v>
      </c>
      <c r="H30" s="17"/>
      <c r="I30" s="17"/>
    </row>
    <row r="31" spans="1:9" s="5" customFormat="1" ht="20.25" customHeight="1" x14ac:dyDescent="0.2">
      <c r="A31" s="55">
        <v>16</v>
      </c>
      <c r="B31" s="17"/>
      <c r="C31" s="22" t="s">
        <v>45</v>
      </c>
      <c r="D31" s="16" t="s">
        <v>27</v>
      </c>
      <c r="E31" s="19"/>
      <c r="F31" s="19">
        <v>0.72</v>
      </c>
      <c r="G31" s="56">
        <v>2.4</v>
      </c>
      <c r="H31" s="17"/>
      <c r="I31" s="17"/>
    </row>
    <row r="32" spans="1:9" s="5" customFormat="1" ht="20.25" customHeight="1" x14ac:dyDescent="0.2">
      <c r="A32" s="21"/>
      <c r="B32" s="23"/>
      <c r="C32" s="23" t="s">
        <v>111</v>
      </c>
      <c r="D32" s="23"/>
      <c r="E32" s="23"/>
      <c r="F32" s="23"/>
      <c r="G32" s="25"/>
      <c r="H32" s="17"/>
      <c r="I32" s="17"/>
    </row>
    <row r="33" s="5" customFormat="1" ht="20.25" customHeight="1" x14ac:dyDescent="0.2"/>
    <row r="34" s="5" customFormat="1" ht="20.25" customHeight="1" x14ac:dyDescent="0.2"/>
    <row r="35" s="5" customFormat="1" ht="20.25" customHeight="1" x14ac:dyDescent="0.2"/>
    <row r="36" s="5" customFormat="1" ht="20.25" customHeight="1" x14ac:dyDescent="0.2"/>
    <row r="37" s="5" customFormat="1" ht="20.25" customHeight="1" x14ac:dyDescent="0.2"/>
    <row r="38" s="5" customFormat="1" ht="20.25" customHeight="1" x14ac:dyDescent="0.2"/>
    <row r="39" s="5" customFormat="1" ht="20.25" customHeight="1" x14ac:dyDescent="0.2"/>
    <row r="40" s="5" customFormat="1" ht="20.25" customHeight="1" x14ac:dyDescent="0.2"/>
    <row r="41" s="5" customFormat="1" ht="20.25" customHeight="1" x14ac:dyDescent="0.2"/>
    <row r="42" s="5" customFormat="1" ht="20.25" customHeight="1" x14ac:dyDescent="0.2"/>
    <row r="43" s="5" customFormat="1" ht="20.25" customHeight="1" x14ac:dyDescent="0.2"/>
    <row r="44" s="5" customFormat="1" ht="20.25" customHeight="1" x14ac:dyDescent="0.2"/>
    <row r="45" s="5" customFormat="1" ht="20.25" customHeight="1" x14ac:dyDescent="0.2"/>
    <row r="46" s="5" customFormat="1" ht="20.25" customHeight="1" x14ac:dyDescent="0.2"/>
    <row r="47" s="5" customFormat="1" ht="20.25" customHeight="1" x14ac:dyDescent="0.2"/>
    <row r="48" s="5" customFormat="1" ht="20.25" customHeight="1" x14ac:dyDescent="0.2"/>
    <row r="49" s="5" customFormat="1" ht="20.25" customHeight="1" x14ac:dyDescent="0.2"/>
    <row r="50" s="5" customFormat="1" ht="20.25" customHeight="1" x14ac:dyDescent="0.2"/>
    <row r="51" s="5" customFormat="1" ht="20.25" customHeight="1" x14ac:dyDescent="0.2"/>
    <row r="52" s="5" customFormat="1" ht="20.25" customHeight="1" x14ac:dyDescent="0.2"/>
    <row r="53" s="5" customFormat="1" ht="20.25" customHeight="1" x14ac:dyDescent="0.2"/>
    <row r="54" s="5" customFormat="1" ht="20.25" customHeight="1" x14ac:dyDescent="0.2"/>
    <row r="55" s="5" customFormat="1" ht="20.25" customHeight="1" x14ac:dyDescent="0.2"/>
    <row r="56" s="5" customFormat="1" ht="20.25" customHeight="1" x14ac:dyDescent="0.2"/>
    <row r="57" s="5" customFormat="1" ht="20.25" customHeight="1" x14ac:dyDescent="0.2"/>
    <row r="58" s="5" customFormat="1" ht="20.25" customHeight="1" x14ac:dyDescent="0.2"/>
    <row r="59" s="5" customFormat="1" ht="20.25" customHeight="1" x14ac:dyDescent="0.2"/>
    <row r="60" s="5" customFormat="1" ht="20.25" customHeight="1" x14ac:dyDescent="0.2"/>
    <row r="61" s="5" customFormat="1" ht="20.25" customHeight="1" x14ac:dyDescent="0.2"/>
    <row r="62" s="5" customFormat="1" ht="20.25" customHeight="1" x14ac:dyDescent="0.2"/>
    <row r="63" s="5" customFormat="1" ht="20.25" customHeight="1" x14ac:dyDescent="0.2"/>
    <row r="64" s="5" customFormat="1" ht="20.25" customHeight="1" x14ac:dyDescent="0.2"/>
    <row r="65" s="5" customFormat="1" ht="20.25" customHeight="1" x14ac:dyDescent="0.2"/>
    <row r="66" s="5" customFormat="1" ht="20.25" customHeight="1" x14ac:dyDescent="0.2"/>
    <row r="67" s="5" customFormat="1" ht="20.25" customHeight="1" x14ac:dyDescent="0.2"/>
    <row r="68" s="5" customFormat="1" ht="20.25" customHeight="1" x14ac:dyDescent="0.2"/>
    <row r="69" s="5" customFormat="1" ht="20.25" customHeight="1" x14ac:dyDescent="0.2"/>
    <row r="70" s="5" customFormat="1" ht="20.25" customHeight="1" x14ac:dyDescent="0.2"/>
    <row r="71" s="5" customFormat="1" ht="20.25" customHeight="1" x14ac:dyDescent="0.2"/>
    <row r="72" s="5" customFormat="1" ht="20.25" customHeight="1" x14ac:dyDescent="0.2"/>
    <row r="73" s="5" customFormat="1" ht="20.25" customHeight="1" x14ac:dyDescent="0.2"/>
    <row r="74" s="5" customFormat="1" ht="20.25" customHeight="1" x14ac:dyDescent="0.2"/>
    <row r="75" s="5" customFormat="1" ht="20.25" customHeight="1" x14ac:dyDescent="0.2"/>
    <row r="76" s="5" customFormat="1" ht="20.25" customHeight="1" x14ac:dyDescent="0.2"/>
    <row r="77" s="5" customFormat="1" ht="20.25" customHeight="1" x14ac:dyDescent="0.2"/>
    <row r="78" s="5" customFormat="1" ht="20.25" customHeight="1" x14ac:dyDescent="0.2"/>
    <row r="79" s="5" customFormat="1" ht="20.25" customHeight="1" x14ac:dyDescent="0.2"/>
    <row r="80" s="5" customFormat="1" ht="20.25" customHeight="1" x14ac:dyDescent="0.2"/>
    <row r="81" s="5" customFormat="1" ht="20.25" customHeight="1" x14ac:dyDescent="0.2"/>
    <row r="82" s="5" customFormat="1" ht="20.25" customHeight="1" x14ac:dyDescent="0.2"/>
    <row r="83" s="5" customFormat="1" ht="20.25" customHeight="1" x14ac:dyDescent="0.2"/>
    <row r="84" s="5" customFormat="1" ht="20.25" customHeight="1" x14ac:dyDescent="0.2"/>
    <row r="85" s="5" customFormat="1" ht="20.25" customHeight="1" x14ac:dyDescent="0.2"/>
    <row r="86" s="5" customFormat="1" ht="20.25" customHeight="1" x14ac:dyDescent="0.2"/>
    <row r="87" s="5" customFormat="1" ht="20.25" customHeight="1" x14ac:dyDescent="0.2"/>
    <row r="88" s="5" customFormat="1" ht="20.25" customHeight="1" x14ac:dyDescent="0.2"/>
    <row r="89" s="5" customFormat="1" ht="20.25" customHeight="1" x14ac:dyDescent="0.2"/>
    <row r="90" s="5" customFormat="1" ht="20.25" customHeight="1" x14ac:dyDescent="0.2"/>
    <row r="91" s="5" customFormat="1" ht="20.25" customHeight="1" x14ac:dyDescent="0.2"/>
    <row r="92" s="5" customFormat="1" ht="20.25" customHeight="1" x14ac:dyDescent="0.2"/>
    <row r="93" s="5" customFormat="1" ht="20.25" customHeight="1" x14ac:dyDescent="0.2"/>
    <row r="94" s="5" customFormat="1" ht="20.25" customHeight="1" x14ac:dyDescent="0.2"/>
    <row r="95" s="5" customFormat="1" ht="20.25" customHeight="1" x14ac:dyDescent="0.2"/>
    <row r="96" s="5" customFormat="1" ht="20.25" customHeight="1" x14ac:dyDescent="0.2"/>
    <row r="97" s="5" customFormat="1" ht="20.25" customHeight="1" x14ac:dyDescent="0.2"/>
    <row r="98" s="5" customFormat="1" ht="20.25" customHeight="1" x14ac:dyDescent="0.2"/>
    <row r="99" s="5" customFormat="1" ht="20.25" customHeight="1" x14ac:dyDescent="0.2"/>
    <row r="100" s="5" customFormat="1" ht="20.25" customHeight="1" x14ac:dyDescent="0.2"/>
    <row r="101" s="5" customFormat="1" ht="20.25" customHeight="1" x14ac:dyDescent="0.2"/>
    <row r="102" s="5" customFormat="1" ht="20.25" customHeight="1" x14ac:dyDescent="0.2"/>
    <row r="103" s="5" customFormat="1" ht="20.25" customHeight="1" x14ac:dyDescent="0.2"/>
    <row r="104" s="5" customFormat="1" ht="20.25" customHeight="1" x14ac:dyDescent="0.2"/>
    <row r="105" s="5" customFormat="1" ht="20.25" customHeight="1" x14ac:dyDescent="0.2"/>
    <row r="106" s="5" customFormat="1" ht="20.25" customHeight="1" x14ac:dyDescent="0.2"/>
    <row r="107" s="5" customFormat="1" ht="20.25" customHeight="1" x14ac:dyDescent="0.2"/>
    <row r="108" s="5" customFormat="1" ht="20.25" customHeight="1" x14ac:dyDescent="0.2"/>
    <row r="109" s="5" customFormat="1" ht="20.25" customHeight="1" x14ac:dyDescent="0.2"/>
    <row r="110" s="5" customFormat="1" ht="20.25" customHeight="1" x14ac:dyDescent="0.2"/>
    <row r="111" s="5" customFormat="1" ht="20.25" customHeight="1" x14ac:dyDescent="0.2"/>
    <row r="112" s="5" customFormat="1" ht="20.25" customHeight="1" x14ac:dyDescent="0.2"/>
    <row r="113" s="5" customFormat="1" ht="20.25" customHeight="1" x14ac:dyDescent="0.2"/>
    <row r="114" s="5" customFormat="1" ht="20.25" customHeight="1" x14ac:dyDescent="0.2"/>
    <row r="115" s="5" customFormat="1" ht="20.25" customHeight="1" x14ac:dyDescent="0.2"/>
    <row r="116" s="5" customFormat="1" ht="20.25" customHeight="1" x14ac:dyDescent="0.2"/>
    <row r="117" s="5" customFormat="1" ht="20.25" customHeight="1" x14ac:dyDescent="0.2"/>
    <row r="118" s="5" customFormat="1" ht="20.25" customHeight="1" x14ac:dyDescent="0.2"/>
    <row r="119" s="5" customFormat="1" ht="20.25" customHeight="1" x14ac:dyDescent="0.2"/>
    <row r="120" s="5" customFormat="1" ht="20.25" customHeight="1" x14ac:dyDescent="0.2"/>
    <row r="121" s="5" customFormat="1" ht="20.25" customHeight="1" x14ac:dyDescent="0.2"/>
    <row r="122" s="5" customFormat="1" ht="20.25" customHeight="1" x14ac:dyDescent="0.2"/>
    <row r="123" s="5" customFormat="1" ht="20.25" customHeight="1" x14ac:dyDescent="0.2"/>
    <row r="124" s="5" customFormat="1" ht="20.25" customHeight="1" x14ac:dyDescent="0.2"/>
    <row r="125" s="5" customFormat="1" ht="20.25" customHeight="1" x14ac:dyDescent="0.2"/>
    <row r="126" s="5" customFormat="1" ht="20.25" customHeight="1" x14ac:dyDescent="0.2"/>
    <row r="127" s="5" customFormat="1" ht="20.25" customHeight="1" x14ac:dyDescent="0.2"/>
    <row r="128" s="5" customFormat="1" ht="20.25" customHeight="1" x14ac:dyDescent="0.2"/>
    <row r="129" s="5" customFormat="1" ht="20.25" customHeight="1" x14ac:dyDescent="0.2"/>
    <row r="130" s="5" customFormat="1" ht="20.25" customHeight="1" x14ac:dyDescent="0.2"/>
    <row r="131" s="5" customFormat="1" ht="20.25" customHeight="1" x14ac:dyDescent="0.2"/>
    <row r="132" s="5" customFormat="1" ht="20.25" customHeight="1" x14ac:dyDescent="0.2"/>
    <row r="133" s="5" customFormat="1" ht="20.25" customHeight="1" x14ac:dyDescent="0.2"/>
    <row r="134" s="5" customFormat="1" ht="20.25" customHeight="1" x14ac:dyDescent="0.2"/>
    <row r="135" s="5" customFormat="1" ht="20.25" customHeight="1" x14ac:dyDescent="0.2"/>
    <row r="136" s="5" customFormat="1" ht="20.25" customHeight="1" x14ac:dyDescent="0.2"/>
    <row r="137" s="5" customFormat="1" ht="20.25" customHeight="1" x14ac:dyDescent="0.2"/>
    <row r="138" s="5" customFormat="1" ht="20.25" customHeight="1" x14ac:dyDescent="0.2"/>
    <row r="139" s="5" customFormat="1" ht="20.25" customHeight="1" x14ac:dyDescent="0.2"/>
    <row r="140" s="5" customFormat="1" ht="20.25" customHeight="1" x14ac:dyDescent="0.2"/>
    <row r="141" s="5" customFormat="1" ht="20.25" customHeight="1" x14ac:dyDescent="0.2"/>
    <row r="142" s="5" customFormat="1" ht="20.25" customHeight="1" x14ac:dyDescent="0.2"/>
    <row r="143" s="5" customFormat="1" ht="20.25" customHeight="1" x14ac:dyDescent="0.2"/>
    <row r="144" s="5" customFormat="1" ht="20.25" customHeight="1" x14ac:dyDescent="0.2"/>
    <row r="145" s="5" customFormat="1" ht="20.25" customHeight="1" x14ac:dyDescent="0.2"/>
    <row r="146" s="5" customFormat="1" ht="20.25" customHeight="1" x14ac:dyDescent="0.2"/>
    <row r="147" s="5" customFormat="1" ht="20.25" customHeight="1" x14ac:dyDescent="0.2"/>
    <row r="148" s="5" customFormat="1" ht="20.25" customHeight="1" x14ac:dyDescent="0.2"/>
    <row r="149" s="5" customFormat="1" ht="20.25" customHeight="1" x14ac:dyDescent="0.2"/>
    <row r="150" s="5" customFormat="1" ht="20.25" customHeight="1" x14ac:dyDescent="0.2"/>
    <row r="151" s="5" customFormat="1" ht="20.25" customHeight="1" x14ac:dyDescent="0.2"/>
    <row r="152" s="5" customFormat="1" ht="20.25" customHeight="1" x14ac:dyDescent="0.2"/>
    <row r="153" s="5" customFormat="1" ht="20.25" customHeight="1" x14ac:dyDescent="0.2"/>
    <row r="154" s="5" customFormat="1" ht="20.25" customHeight="1" x14ac:dyDescent="0.2"/>
    <row r="155" s="5" customFormat="1" ht="20.25" customHeight="1" x14ac:dyDescent="0.2"/>
    <row r="156" s="5" customFormat="1" ht="20.25" customHeight="1" x14ac:dyDescent="0.2"/>
    <row r="157" s="5" customFormat="1" ht="20.25" customHeight="1" x14ac:dyDescent="0.2"/>
    <row r="158" s="5" customFormat="1" ht="20.25" customHeight="1" x14ac:dyDescent="0.2"/>
    <row r="159" s="5" customFormat="1" ht="20.25" customHeight="1" x14ac:dyDescent="0.2"/>
    <row r="160" s="5" customFormat="1" ht="20.25" customHeight="1" x14ac:dyDescent="0.2"/>
    <row r="161" s="5" customFormat="1" ht="20.25" customHeight="1" x14ac:dyDescent="0.2"/>
    <row r="162" s="5" customFormat="1" ht="20.25" customHeight="1" x14ac:dyDescent="0.2"/>
    <row r="163" s="5" customFormat="1" ht="20.25" customHeight="1" x14ac:dyDescent="0.2"/>
    <row r="164" s="5" customFormat="1" ht="20.25" customHeight="1" x14ac:dyDescent="0.2"/>
    <row r="165" s="5" customFormat="1" ht="20.25" customHeight="1" x14ac:dyDescent="0.2"/>
    <row r="166" s="5" customFormat="1" ht="20.25" customHeight="1" x14ac:dyDescent="0.2"/>
    <row r="167" s="5" customFormat="1" ht="20.25" customHeight="1" x14ac:dyDescent="0.2"/>
    <row r="168" s="5" customFormat="1" ht="20.25" customHeight="1" x14ac:dyDescent="0.2"/>
    <row r="169" s="5" customFormat="1" ht="20.25" customHeight="1" x14ac:dyDescent="0.2"/>
    <row r="170" s="5" customFormat="1" ht="20.25" customHeight="1" x14ac:dyDescent="0.2"/>
    <row r="171" s="5" customFormat="1" ht="20.25" customHeight="1" x14ac:dyDescent="0.2"/>
    <row r="172" s="5" customFormat="1" ht="20.25" customHeight="1" x14ac:dyDescent="0.2"/>
    <row r="173" s="5" customFormat="1" ht="20.25" customHeight="1" x14ac:dyDescent="0.2"/>
    <row r="174" s="5" customFormat="1" ht="20.25" customHeight="1" x14ac:dyDescent="0.2"/>
    <row r="175" s="5" customFormat="1" ht="20.25" customHeight="1" x14ac:dyDescent="0.2"/>
    <row r="176" s="5" customFormat="1" ht="20.25" customHeight="1" x14ac:dyDescent="0.2"/>
    <row r="177" s="5" customFormat="1" ht="20.25" customHeight="1" x14ac:dyDescent="0.2"/>
    <row r="178" s="5" customFormat="1" ht="20.25" customHeight="1" x14ac:dyDescent="0.2"/>
    <row r="179" s="5" customFormat="1" ht="20.25" customHeight="1" x14ac:dyDescent="0.2"/>
    <row r="180" s="5" customFormat="1" ht="20.25" customHeight="1" x14ac:dyDescent="0.2"/>
    <row r="181" s="5" customFormat="1" ht="20.25" customHeight="1" x14ac:dyDescent="0.2"/>
    <row r="182" s="5" customFormat="1" ht="20.25" customHeight="1" x14ac:dyDescent="0.2"/>
    <row r="183" s="5" customFormat="1" ht="20.25" customHeight="1" x14ac:dyDescent="0.2"/>
    <row r="184" s="5" customFormat="1" ht="20.25" customHeight="1" x14ac:dyDescent="0.2"/>
    <row r="185" s="5" customFormat="1" ht="20.25" customHeight="1" x14ac:dyDescent="0.2"/>
    <row r="186" s="5" customFormat="1" ht="20.25" customHeight="1" x14ac:dyDescent="0.2"/>
    <row r="187" s="5" customFormat="1" ht="20.25" customHeight="1" x14ac:dyDescent="0.2"/>
    <row r="188" s="5" customFormat="1" ht="20.25" customHeight="1" x14ac:dyDescent="0.2"/>
    <row r="189" s="5" customFormat="1" ht="20.25" customHeight="1" x14ac:dyDescent="0.2"/>
    <row r="190" s="5" customFormat="1" ht="20.25" customHeight="1" x14ac:dyDescent="0.2"/>
    <row r="191" s="5" customFormat="1" ht="20.25" customHeight="1" x14ac:dyDescent="0.2"/>
    <row r="192" s="5" customFormat="1" ht="20.25" customHeight="1" x14ac:dyDescent="0.2"/>
    <row r="193" s="5" customFormat="1" ht="20.25" customHeight="1" x14ac:dyDescent="0.2"/>
    <row r="194" s="5" customFormat="1" ht="20.25" customHeight="1" x14ac:dyDescent="0.2"/>
    <row r="195" s="5" customFormat="1" ht="20.25" customHeight="1" x14ac:dyDescent="0.2"/>
    <row r="196" s="5" customFormat="1" ht="20.25" customHeight="1" x14ac:dyDescent="0.2"/>
    <row r="197" s="5" customFormat="1" ht="20.25" customHeight="1" x14ac:dyDescent="0.2"/>
    <row r="198" s="5" customFormat="1" ht="20.25" customHeight="1" x14ac:dyDescent="0.2"/>
    <row r="199" s="5" customFormat="1" ht="20.25" customHeight="1" x14ac:dyDescent="0.2"/>
    <row r="200" s="5" customFormat="1" ht="20.25" customHeight="1" x14ac:dyDescent="0.2"/>
    <row r="201" s="5" customFormat="1" ht="20.25" customHeight="1" x14ac:dyDescent="0.2"/>
    <row r="202" s="5" customFormat="1" ht="20.25" customHeight="1" x14ac:dyDescent="0.2"/>
    <row r="203" s="5" customFormat="1" ht="20.25" customHeight="1" x14ac:dyDescent="0.2"/>
    <row r="204" s="5" customFormat="1" ht="20.25" customHeight="1" x14ac:dyDescent="0.2"/>
    <row r="205" s="5" customFormat="1" ht="20.25" customHeight="1" x14ac:dyDescent="0.2"/>
    <row r="206" s="5" customFormat="1" ht="20.25" customHeight="1" x14ac:dyDescent="0.2"/>
    <row r="207" s="5" customFormat="1" ht="20.25" customHeight="1" x14ac:dyDescent="0.2"/>
    <row r="208" s="5" customFormat="1" ht="20.25" customHeight="1" x14ac:dyDescent="0.2"/>
    <row r="209" s="5" customFormat="1" ht="20.25" customHeight="1" x14ac:dyDescent="0.2"/>
    <row r="210" s="5" customFormat="1" ht="20.25" customHeight="1" x14ac:dyDescent="0.2"/>
    <row r="211" s="5" customFormat="1" ht="20.25" customHeight="1" x14ac:dyDescent="0.2"/>
    <row r="212" s="5" customFormat="1" ht="20.25" customHeight="1" x14ac:dyDescent="0.2"/>
    <row r="213" s="5" customFormat="1" ht="20.25" customHeight="1" x14ac:dyDescent="0.2"/>
    <row r="214" s="5" customFormat="1" ht="20.25" customHeight="1" x14ac:dyDescent="0.2"/>
    <row r="215" s="5" customFormat="1" ht="20.25" customHeight="1" x14ac:dyDescent="0.2"/>
    <row r="216" s="5" customFormat="1" ht="20.25" customHeight="1" x14ac:dyDescent="0.2"/>
    <row r="217" s="5" customFormat="1" ht="20.25" customHeight="1" x14ac:dyDescent="0.2"/>
    <row r="218" s="5" customFormat="1" ht="20.25" customHeight="1" x14ac:dyDescent="0.2"/>
    <row r="219" s="5" customFormat="1" ht="20.25" customHeight="1" x14ac:dyDescent="0.2"/>
    <row r="220" s="5" customFormat="1" ht="20.25" customHeight="1" x14ac:dyDescent="0.2"/>
    <row r="221" s="5" customFormat="1" ht="20.25" customHeight="1" x14ac:dyDescent="0.2"/>
    <row r="222" s="5" customFormat="1" ht="20.25" customHeight="1" x14ac:dyDescent="0.2"/>
    <row r="223" s="5" customFormat="1" ht="20.25" customHeight="1" x14ac:dyDescent="0.2"/>
    <row r="224" s="5" customFormat="1" ht="20.25" customHeight="1" x14ac:dyDescent="0.2"/>
    <row r="225" s="5" customFormat="1" ht="20.25" customHeight="1" x14ac:dyDescent="0.2"/>
    <row r="226" s="5" customFormat="1" ht="20.25" customHeight="1" x14ac:dyDescent="0.2"/>
    <row r="227" s="5" customFormat="1" ht="20.25" customHeight="1" x14ac:dyDescent="0.2"/>
    <row r="228" s="5" customFormat="1" ht="20.25" customHeight="1" x14ac:dyDescent="0.2"/>
    <row r="229" s="5" customFormat="1" ht="20.25" customHeight="1" x14ac:dyDescent="0.2"/>
    <row r="230" s="5" customFormat="1" ht="20.25" customHeight="1" x14ac:dyDescent="0.2"/>
    <row r="231" s="5" customFormat="1" ht="20.25" customHeight="1" x14ac:dyDescent="0.2"/>
    <row r="232" s="5" customFormat="1" ht="20.25" customHeight="1" x14ac:dyDescent="0.2"/>
    <row r="233" s="5" customFormat="1" ht="20.25" customHeight="1" x14ac:dyDescent="0.2"/>
    <row r="234" s="5" customFormat="1" ht="20.25" customHeight="1" x14ac:dyDescent="0.2"/>
  </sheetData>
  <mergeCells count="11">
    <mergeCell ref="H14:I14"/>
    <mergeCell ref="A6:I6"/>
    <mergeCell ref="A7:I7"/>
    <mergeCell ref="A9:I9"/>
    <mergeCell ref="A11:I11"/>
    <mergeCell ref="A14:A15"/>
    <mergeCell ref="B14:B15"/>
    <mergeCell ref="C14:C15"/>
    <mergeCell ref="D14:D15"/>
    <mergeCell ref="E14:E15"/>
    <mergeCell ref="F14:G14"/>
  </mergeCells>
  <printOptions horizontalCentered="1"/>
  <pageMargins left="0.45" right="0.45" top="0.5" bottom="0.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8"/>
  <sheetViews>
    <sheetView view="pageBreakPreview" topLeftCell="A7" zoomScale="89" zoomScaleSheetLayoutView="89" workbookViewId="0">
      <selection activeCell="H36" sqref="H36:I37"/>
    </sheetView>
  </sheetViews>
  <sheetFormatPr defaultRowHeight="15" x14ac:dyDescent="0.25"/>
  <cols>
    <col min="1" max="1" width="6.140625" style="1" customWidth="1"/>
    <col min="2" max="2" width="9" style="1" customWidth="1"/>
    <col min="3" max="3" width="42.140625" style="1" customWidth="1"/>
    <col min="4" max="5" width="9.140625" style="1"/>
    <col min="6" max="6" width="11" style="1" customWidth="1"/>
    <col min="7" max="7" width="11.140625" style="1" customWidth="1"/>
    <col min="8" max="8" width="14.28515625" style="1" customWidth="1"/>
    <col min="9" max="9" width="14.85546875" style="1" customWidth="1"/>
    <col min="10" max="16384" width="9.140625" style="1"/>
  </cols>
  <sheetData>
    <row r="1" spans="1:9" x14ac:dyDescent="0.25">
      <c r="I1" s="1" t="s">
        <v>119</v>
      </c>
    </row>
    <row r="4" spans="1:9" ht="18" x14ac:dyDescent="0.25">
      <c r="D4" s="2"/>
      <c r="E4" s="2"/>
    </row>
    <row r="5" spans="1:9" ht="18" x14ac:dyDescent="0.25">
      <c r="C5" s="3"/>
      <c r="D5" s="3"/>
      <c r="E5" s="3"/>
    </row>
    <row r="6" spans="1:9" ht="18" x14ac:dyDescent="0.25">
      <c r="A6" s="4" t="s">
        <v>124</v>
      </c>
      <c r="B6" s="4"/>
      <c r="C6" s="4"/>
      <c r="D6" s="4"/>
      <c r="E6" s="4"/>
      <c r="F6" s="4"/>
      <c r="G6" s="4"/>
      <c r="H6" s="4"/>
      <c r="I6" s="4"/>
    </row>
    <row r="7" spans="1:9" ht="18" x14ac:dyDescent="0.25">
      <c r="A7" s="4" t="s">
        <v>9</v>
      </c>
      <c r="B7" s="4"/>
      <c r="C7" s="4"/>
      <c r="D7" s="4"/>
      <c r="E7" s="4"/>
      <c r="F7" s="4"/>
      <c r="G7" s="4"/>
      <c r="H7" s="4"/>
      <c r="I7" s="4"/>
    </row>
    <row r="8" spans="1:9" ht="18" x14ac:dyDescent="0.25">
      <c r="C8" s="2"/>
      <c r="D8" s="5"/>
      <c r="E8" s="5"/>
    </row>
    <row r="9" spans="1:9" ht="18" x14ac:dyDescent="0.25">
      <c r="C9" s="2"/>
      <c r="D9" s="5"/>
      <c r="E9" s="5"/>
    </row>
    <row r="11" spans="1:9" ht="18" x14ac:dyDescent="0.25">
      <c r="A11" s="47" t="s">
        <v>85</v>
      </c>
      <c r="B11" s="47"/>
      <c r="C11" s="47"/>
      <c r="D11" s="47"/>
      <c r="E11" s="47"/>
      <c r="F11" s="47"/>
      <c r="G11" s="47"/>
      <c r="H11" s="47"/>
      <c r="I11" s="47"/>
    </row>
    <row r="12" spans="1:9" ht="18" x14ac:dyDescent="0.25">
      <c r="B12" s="6"/>
      <c r="C12" s="2"/>
    </row>
    <row r="13" spans="1:9" ht="18" x14ac:dyDescent="0.25">
      <c r="A13" s="4" t="s">
        <v>102</v>
      </c>
      <c r="B13" s="4"/>
      <c r="C13" s="4"/>
      <c r="D13" s="4"/>
      <c r="E13" s="4"/>
      <c r="F13" s="4"/>
      <c r="G13" s="4"/>
      <c r="H13" s="4"/>
      <c r="I13" s="4"/>
    </row>
    <row r="14" spans="1:9" ht="18" x14ac:dyDescent="0.25">
      <c r="B14" s="57"/>
      <c r="C14" s="57"/>
      <c r="D14" s="57"/>
      <c r="E14" s="57"/>
      <c r="F14" s="57"/>
    </row>
    <row r="17" spans="1:9" s="5" customFormat="1" ht="30" customHeight="1" x14ac:dyDescent="0.2">
      <c r="A17" s="7" t="s">
        <v>20</v>
      </c>
      <c r="B17" s="7" t="s">
        <v>21</v>
      </c>
      <c r="C17" s="8" t="s">
        <v>22</v>
      </c>
      <c r="D17" s="8" t="s">
        <v>23</v>
      </c>
      <c r="E17" s="9" t="s">
        <v>25</v>
      </c>
      <c r="F17" s="10" t="s">
        <v>24</v>
      </c>
      <c r="G17" s="11"/>
      <c r="H17" s="12" t="s">
        <v>12</v>
      </c>
      <c r="I17" s="12"/>
    </row>
    <row r="18" spans="1:9" s="5" customFormat="1" ht="30.75" customHeight="1" x14ac:dyDescent="0.2">
      <c r="A18" s="13"/>
      <c r="B18" s="13"/>
      <c r="C18" s="14"/>
      <c r="D18" s="14"/>
      <c r="E18" s="15"/>
      <c r="F18" s="16" t="s">
        <v>112</v>
      </c>
      <c r="G18" s="16" t="s">
        <v>113</v>
      </c>
      <c r="H18" s="16" t="s">
        <v>112</v>
      </c>
      <c r="I18" s="16" t="s">
        <v>113</v>
      </c>
    </row>
    <row r="19" spans="1:9" s="5" customFormat="1" ht="30" x14ac:dyDescent="0.2">
      <c r="A19" s="16">
        <v>1</v>
      </c>
      <c r="B19" s="17"/>
      <c r="C19" s="18" t="s">
        <v>92</v>
      </c>
      <c r="D19" s="16" t="s">
        <v>7</v>
      </c>
      <c r="E19" s="16"/>
      <c r="F19" s="19">
        <v>11952</v>
      </c>
      <c r="G19" s="19">
        <v>40016</v>
      </c>
      <c r="H19" s="28"/>
      <c r="I19" s="17"/>
    </row>
    <row r="20" spans="1:9" s="5" customFormat="1" ht="30" x14ac:dyDescent="0.2">
      <c r="A20" s="16">
        <v>2</v>
      </c>
      <c r="B20" s="17"/>
      <c r="C20" s="18" t="s">
        <v>33</v>
      </c>
      <c r="D20" s="16" t="s">
        <v>34</v>
      </c>
      <c r="E20" s="16"/>
      <c r="F20" s="19">
        <v>896.5</v>
      </c>
      <c r="G20" s="19">
        <v>3001.5</v>
      </c>
      <c r="H20" s="28"/>
      <c r="I20" s="17"/>
    </row>
    <row r="21" spans="1:9" s="5" customFormat="1" ht="30" x14ac:dyDescent="0.2">
      <c r="A21" s="16">
        <v>3</v>
      </c>
      <c r="B21" s="17"/>
      <c r="C21" s="18" t="s">
        <v>35</v>
      </c>
      <c r="D21" s="16" t="s">
        <v>31</v>
      </c>
      <c r="E21" s="16"/>
      <c r="F21" s="19">
        <v>6.27</v>
      </c>
      <c r="G21" s="19">
        <v>21.01</v>
      </c>
      <c r="H21" s="17"/>
      <c r="I21" s="17"/>
    </row>
    <row r="22" spans="1:9" s="5" customFormat="1" ht="32.25" customHeight="1" x14ac:dyDescent="0.2">
      <c r="A22" s="16">
        <v>4</v>
      </c>
      <c r="B22" s="17"/>
      <c r="C22" s="22" t="s">
        <v>36</v>
      </c>
      <c r="D22" s="16" t="s">
        <v>27</v>
      </c>
      <c r="E22" s="16"/>
      <c r="F22" s="19">
        <v>483.5</v>
      </c>
      <c r="G22" s="19">
        <v>1621</v>
      </c>
      <c r="H22" s="17"/>
      <c r="I22" s="17"/>
    </row>
    <row r="23" spans="1:9" s="5" customFormat="1" ht="30" x14ac:dyDescent="0.2">
      <c r="A23" s="16">
        <v>5</v>
      </c>
      <c r="B23" s="17"/>
      <c r="C23" s="18" t="s">
        <v>48</v>
      </c>
      <c r="D23" s="16" t="s">
        <v>27</v>
      </c>
      <c r="E23" s="16"/>
      <c r="F23" s="19">
        <v>1614</v>
      </c>
      <c r="G23" s="19">
        <v>5402.5</v>
      </c>
      <c r="H23" s="17"/>
      <c r="I23" s="17"/>
    </row>
    <row r="24" spans="1:9" s="5" customFormat="1" ht="30.75" customHeight="1" x14ac:dyDescent="0.2">
      <c r="A24" s="16">
        <v>6</v>
      </c>
      <c r="B24" s="17"/>
      <c r="C24" s="22" t="s">
        <v>37</v>
      </c>
      <c r="D24" s="16" t="s">
        <v>31</v>
      </c>
      <c r="E24" s="16"/>
      <c r="F24" s="19">
        <v>8.9700000000000006</v>
      </c>
      <c r="G24" s="19">
        <v>30.01</v>
      </c>
      <c r="H24" s="17"/>
      <c r="I24" s="17"/>
    </row>
    <row r="25" spans="1:9" s="5" customFormat="1" ht="36" customHeight="1" x14ac:dyDescent="0.2">
      <c r="A25" s="16">
        <v>7</v>
      </c>
      <c r="B25" s="17"/>
      <c r="C25" s="22" t="s">
        <v>138</v>
      </c>
      <c r="D25" s="16" t="s">
        <v>7</v>
      </c>
      <c r="E25" s="16"/>
      <c r="F25" s="19">
        <v>4930.5</v>
      </c>
      <c r="G25" s="19">
        <v>16507</v>
      </c>
      <c r="H25" s="17"/>
      <c r="I25" s="17"/>
    </row>
    <row r="26" spans="1:9" s="5" customFormat="1" ht="30.75" customHeight="1" x14ac:dyDescent="0.2">
      <c r="A26" s="16">
        <v>8</v>
      </c>
      <c r="B26" s="17"/>
      <c r="C26" s="18" t="s">
        <v>40</v>
      </c>
      <c r="D26" s="16" t="s">
        <v>39</v>
      </c>
      <c r="E26" s="16"/>
      <c r="F26" s="19">
        <v>16434</v>
      </c>
      <c r="G26" s="19">
        <v>55022</v>
      </c>
      <c r="H26" s="17"/>
      <c r="I26" s="17"/>
    </row>
    <row r="27" spans="1:9" s="5" customFormat="1" ht="29.25" customHeight="1" x14ac:dyDescent="0.2">
      <c r="A27" s="16">
        <v>9</v>
      </c>
      <c r="B27" s="17"/>
      <c r="C27" s="22" t="s">
        <v>41</v>
      </c>
      <c r="D27" s="16" t="s">
        <v>42</v>
      </c>
      <c r="E27" s="16"/>
      <c r="F27" s="19">
        <v>49.5</v>
      </c>
      <c r="G27" s="19">
        <v>165.5</v>
      </c>
      <c r="H27" s="17"/>
      <c r="I27" s="17"/>
    </row>
    <row r="28" spans="1:9" s="5" customFormat="1" ht="29.25" customHeight="1" x14ac:dyDescent="0.2">
      <c r="A28" s="16">
        <v>10</v>
      </c>
      <c r="B28" s="17"/>
      <c r="C28" s="18" t="s">
        <v>43</v>
      </c>
      <c r="D28" s="16" t="s">
        <v>6</v>
      </c>
      <c r="E28" s="16"/>
      <c r="F28" s="19">
        <v>5976</v>
      </c>
      <c r="G28" s="19">
        <v>20008</v>
      </c>
      <c r="H28" s="17"/>
      <c r="I28" s="17"/>
    </row>
    <row r="29" spans="1:9" s="5" customFormat="1" ht="30" customHeight="1" x14ac:dyDescent="0.2">
      <c r="A29" s="16">
        <v>11</v>
      </c>
      <c r="B29" s="17"/>
      <c r="C29" s="22" t="s">
        <v>44</v>
      </c>
      <c r="D29" s="16" t="s">
        <v>27</v>
      </c>
      <c r="E29" s="16"/>
      <c r="F29" s="19">
        <v>2008</v>
      </c>
      <c r="G29" s="19">
        <v>6723</v>
      </c>
      <c r="H29" s="17"/>
      <c r="I29" s="17"/>
    </row>
    <row r="30" spans="1:9" s="5" customFormat="1" ht="29.25" customHeight="1" x14ac:dyDescent="0.2">
      <c r="A30" s="16">
        <v>12</v>
      </c>
      <c r="B30" s="17"/>
      <c r="C30" s="18" t="s">
        <v>45</v>
      </c>
      <c r="D30" s="16" t="s">
        <v>27</v>
      </c>
      <c r="E30" s="16"/>
      <c r="F30" s="19">
        <v>15</v>
      </c>
      <c r="G30" s="19">
        <v>49</v>
      </c>
      <c r="H30" s="17"/>
      <c r="I30" s="17"/>
    </row>
    <row r="31" spans="1:9" s="5" customFormat="1" ht="30" customHeight="1" x14ac:dyDescent="0.2">
      <c r="A31" s="16">
        <v>13</v>
      </c>
      <c r="B31" s="17"/>
      <c r="C31" s="18" t="s">
        <v>32</v>
      </c>
      <c r="D31" s="16" t="s">
        <v>7</v>
      </c>
      <c r="E31" s="16"/>
      <c r="F31" s="19">
        <v>5976</v>
      </c>
      <c r="G31" s="19">
        <v>20008</v>
      </c>
      <c r="H31" s="17"/>
      <c r="I31" s="17"/>
    </row>
    <row r="32" spans="1:9" s="5" customFormat="1" x14ac:dyDescent="0.2">
      <c r="A32" s="16">
        <v>14</v>
      </c>
      <c r="B32" s="17"/>
      <c r="C32" s="18" t="s">
        <v>46</v>
      </c>
      <c r="D32" s="16" t="s">
        <v>7</v>
      </c>
      <c r="E32" s="16"/>
      <c r="F32" s="19">
        <v>5976</v>
      </c>
      <c r="G32" s="19">
        <v>20008</v>
      </c>
      <c r="H32" s="17"/>
      <c r="I32" s="17"/>
    </row>
    <row r="33" spans="1:9" s="5" customFormat="1" x14ac:dyDescent="0.2">
      <c r="A33" s="16">
        <v>15</v>
      </c>
      <c r="B33" s="17"/>
      <c r="C33" s="22" t="s">
        <v>47</v>
      </c>
      <c r="D33" s="16" t="s">
        <v>27</v>
      </c>
      <c r="E33" s="16"/>
      <c r="F33" s="19">
        <v>9.33</v>
      </c>
      <c r="G33" s="19">
        <v>33.299999999999997</v>
      </c>
      <c r="H33" s="17"/>
      <c r="I33" s="17"/>
    </row>
    <row r="34" spans="1:9" s="5" customFormat="1" x14ac:dyDescent="0.2">
      <c r="A34" s="21"/>
      <c r="B34" s="23"/>
      <c r="C34" s="23" t="s">
        <v>111</v>
      </c>
      <c r="D34" s="23"/>
      <c r="E34" s="23"/>
      <c r="F34" s="23"/>
      <c r="G34" s="25"/>
      <c r="H34" s="17"/>
      <c r="I34" s="17"/>
    </row>
    <row r="35" spans="1:9" s="5" customFormat="1" x14ac:dyDescent="0.2">
      <c r="A35" s="53"/>
      <c r="B35" s="53"/>
      <c r="C35" s="53"/>
      <c r="D35" s="53"/>
      <c r="E35" s="53"/>
      <c r="F35" s="53"/>
      <c r="G35" s="53"/>
      <c r="H35" s="53"/>
      <c r="I35" s="53"/>
    </row>
    <row r="36" spans="1:9" s="5" customFormat="1" x14ac:dyDescent="0.2">
      <c r="A36" s="53"/>
      <c r="B36" s="53"/>
      <c r="C36" s="53"/>
      <c r="D36" s="53"/>
      <c r="E36" s="53"/>
      <c r="F36" s="53"/>
      <c r="G36" s="53"/>
      <c r="I36" s="53"/>
    </row>
    <row r="37" spans="1:9" s="5" customFormat="1" x14ac:dyDescent="0.2"/>
    <row r="38" spans="1:9" s="5" customFormat="1" x14ac:dyDescent="0.2"/>
    <row r="39" spans="1:9" s="5" customFormat="1" x14ac:dyDescent="0.2"/>
    <row r="40" spans="1:9" s="5" customFormat="1" x14ac:dyDescent="0.2"/>
    <row r="41" spans="1:9" s="5" customFormat="1" x14ac:dyDescent="0.2"/>
    <row r="42" spans="1:9" s="5" customFormat="1" x14ac:dyDescent="0.2"/>
    <row r="43" spans="1:9" s="5" customFormat="1" x14ac:dyDescent="0.2"/>
    <row r="44" spans="1:9" s="5" customFormat="1" x14ac:dyDescent="0.2"/>
    <row r="45" spans="1:9" s="5" customFormat="1" x14ac:dyDescent="0.2"/>
    <row r="46" spans="1:9" s="5" customFormat="1" x14ac:dyDescent="0.2"/>
    <row r="47" spans="1:9" s="5" customFormat="1" x14ac:dyDescent="0.2"/>
    <row r="48" spans="1:9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  <row r="125" s="5" customFormat="1" x14ac:dyDescent="0.2"/>
    <row r="126" s="5" customFormat="1" x14ac:dyDescent="0.2"/>
    <row r="127" s="5" customFormat="1" x14ac:dyDescent="0.2"/>
    <row r="128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  <row r="176" s="5" customFormat="1" x14ac:dyDescent="0.2"/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  <row r="204" s="5" customFormat="1" x14ac:dyDescent="0.2"/>
    <row r="205" s="5" customFormat="1" x14ac:dyDescent="0.2"/>
    <row r="206" s="5" customFormat="1" x14ac:dyDescent="0.2"/>
    <row r="207" s="5" customFormat="1" x14ac:dyDescent="0.2"/>
    <row r="208" s="5" customFormat="1" x14ac:dyDescent="0.2"/>
    <row r="209" s="5" customFormat="1" x14ac:dyDescent="0.2"/>
    <row r="210" s="5" customFormat="1" x14ac:dyDescent="0.2"/>
    <row r="211" s="5" customFormat="1" x14ac:dyDescent="0.2"/>
    <row r="212" s="5" customFormat="1" x14ac:dyDescent="0.2"/>
    <row r="213" s="5" customFormat="1" x14ac:dyDescent="0.2"/>
    <row r="214" s="5" customFormat="1" x14ac:dyDescent="0.2"/>
    <row r="215" s="5" customFormat="1" x14ac:dyDescent="0.2"/>
    <row r="216" s="5" customFormat="1" x14ac:dyDescent="0.2"/>
    <row r="217" s="5" customFormat="1" x14ac:dyDescent="0.2"/>
    <row r="218" s="5" customFormat="1" x14ac:dyDescent="0.2"/>
    <row r="219" s="5" customFormat="1" x14ac:dyDescent="0.2"/>
    <row r="220" s="5" customFormat="1" x14ac:dyDescent="0.2"/>
    <row r="221" s="5" customFormat="1" x14ac:dyDescent="0.2"/>
    <row r="222" s="5" customFormat="1" x14ac:dyDescent="0.2"/>
    <row r="223" s="5" customFormat="1" x14ac:dyDescent="0.2"/>
    <row r="224" s="5" customFormat="1" x14ac:dyDescent="0.2"/>
    <row r="225" spans="1:9" s="5" customFormat="1" x14ac:dyDescent="0.2"/>
    <row r="226" spans="1:9" s="5" customFormat="1" x14ac:dyDescent="0.2"/>
    <row r="227" spans="1:9" s="5" customFormat="1" x14ac:dyDescent="0.2"/>
    <row r="228" spans="1:9" s="5" customFormat="1" x14ac:dyDescent="0.2"/>
    <row r="229" spans="1:9" s="5" customFormat="1" x14ac:dyDescent="0.2"/>
    <row r="230" spans="1:9" s="5" customFormat="1" x14ac:dyDescent="0.2"/>
    <row r="231" spans="1:9" s="5" customFormat="1" x14ac:dyDescent="0.2"/>
    <row r="232" spans="1:9" s="5" customFormat="1" x14ac:dyDescent="0.2"/>
    <row r="233" spans="1:9" s="5" customFormat="1" x14ac:dyDescent="0.2"/>
    <row r="234" spans="1:9" s="5" customFormat="1" x14ac:dyDescent="0.2"/>
    <row r="235" spans="1:9" s="5" customFormat="1" x14ac:dyDescent="0.2"/>
    <row r="236" spans="1:9" s="5" customFormat="1" x14ac:dyDescent="0.2"/>
    <row r="237" spans="1:9" ht="15.75" x14ac:dyDescent="0.25">
      <c r="A237" s="5"/>
      <c r="B237" s="5"/>
      <c r="C237" s="5"/>
      <c r="D237" s="5"/>
      <c r="E237" s="5"/>
      <c r="F237" s="5"/>
      <c r="G237" s="5"/>
      <c r="H237" s="5"/>
      <c r="I237" s="5"/>
    </row>
    <row r="238" spans="1:9" ht="15.75" x14ac:dyDescent="0.25">
      <c r="A238" s="5"/>
      <c r="B238" s="5"/>
      <c r="C238" s="5"/>
      <c r="D238" s="5"/>
      <c r="E238" s="5"/>
      <c r="F238" s="5"/>
      <c r="G238" s="5"/>
      <c r="H238" s="5"/>
      <c r="I238" s="5"/>
    </row>
  </sheetData>
  <mergeCells count="11">
    <mergeCell ref="A6:I6"/>
    <mergeCell ref="A7:I7"/>
    <mergeCell ref="A11:I11"/>
    <mergeCell ref="A13:I13"/>
    <mergeCell ref="A17:A18"/>
    <mergeCell ref="B17:B18"/>
    <mergeCell ref="C17:C18"/>
    <mergeCell ref="D17:D18"/>
    <mergeCell ref="E17:E18"/>
    <mergeCell ref="F17:G17"/>
    <mergeCell ref="H17:I17"/>
  </mergeCells>
  <printOptions horizontalCentered="1"/>
  <pageMargins left="0.45" right="0.45" top="0.5" bottom="0.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"/>
  <sheetViews>
    <sheetView view="pageBreakPreview" topLeftCell="A6" zoomScale="89" zoomScaleSheetLayoutView="89" workbookViewId="0">
      <selection activeCell="H36" sqref="H36:I37"/>
    </sheetView>
  </sheetViews>
  <sheetFormatPr defaultRowHeight="15" x14ac:dyDescent="0.25"/>
  <cols>
    <col min="1" max="1" width="6.7109375" style="1" customWidth="1"/>
    <col min="2" max="2" width="9" style="1" customWidth="1"/>
    <col min="3" max="3" width="42.140625" style="1" customWidth="1"/>
    <col min="4" max="5" width="9.140625" style="1"/>
    <col min="6" max="7" width="14.7109375" style="1" bestFit="1" customWidth="1"/>
    <col min="8" max="8" width="16.42578125" style="1" customWidth="1"/>
    <col min="9" max="9" width="12.7109375" style="1" customWidth="1"/>
    <col min="10" max="16384" width="9.140625" style="1"/>
  </cols>
  <sheetData>
    <row r="1" spans="1:9" x14ac:dyDescent="0.25">
      <c r="I1" s="1" t="s">
        <v>125</v>
      </c>
    </row>
    <row r="4" spans="1:9" ht="18" x14ac:dyDescent="0.25">
      <c r="D4" s="2"/>
      <c r="E4" s="2"/>
    </row>
    <row r="5" spans="1:9" ht="18" x14ac:dyDescent="0.25">
      <c r="C5" s="3"/>
      <c r="D5" s="3"/>
      <c r="E5" s="3"/>
    </row>
    <row r="6" spans="1:9" ht="18" x14ac:dyDescent="0.25">
      <c r="A6" s="4" t="s">
        <v>124</v>
      </c>
      <c r="B6" s="4"/>
      <c r="C6" s="4"/>
      <c r="D6" s="4"/>
      <c r="E6" s="4"/>
      <c r="F6" s="4"/>
      <c r="G6" s="4"/>
      <c r="H6" s="4"/>
      <c r="I6" s="4"/>
    </row>
    <row r="7" spans="1:9" ht="18" x14ac:dyDescent="0.25">
      <c r="A7" s="4" t="s">
        <v>9</v>
      </c>
      <c r="B7" s="4"/>
      <c r="C7" s="4"/>
      <c r="D7" s="4"/>
      <c r="E7" s="4"/>
      <c r="F7" s="4"/>
      <c r="G7" s="4"/>
      <c r="H7" s="4"/>
      <c r="I7" s="4"/>
    </row>
    <row r="8" spans="1:9" ht="18" x14ac:dyDescent="0.25">
      <c r="C8" s="2"/>
      <c r="D8" s="5"/>
      <c r="E8" s="5"/>
    </row>
    <row r="9" spans="1:9" ht="18" x14ac:dyDescent="0.25">
      <c r="C9" s="2"/>
      <c r="D9" s="5"/>
      <c r="E9" s="5"/>
    </row>
    <row r="11" spans="1:9" ht="18" x14ac:dyDescent="0.25">
      <c r="A11" s="4" t="s">
        <v>86</v>
      </c>
      <c r="B11" s="4"/>
      <c r="C11" s="4"/>
      <c r="D11" s="4"/>
      <c r="E11" s="4"/>
      <c r="F11" s="4"/>
      <c r="G11" s="4"/>
      <c r="H11" s="4"/>
      <c r="I11" s="4"/>
    </row>
    <row r="12" spans="1:9" ht="18" x14ac:dyDescent="0.25">
      <c r="B12" s="6"/>
      <c r="C12" s="2"/>
    </row>
    <row r="13" spans="1:9" ht="18" x14ac:dyDescent="0.25">
      <c r="A13" s="4" t="s">
        <v>103</v>
      </c>
      <c r="B13" s="4"/>
      <c r="C13" s="4"/>
      <c r="D13" s="4"/>
      <c r="E13" s="4"/>
      <c r="F13" s="4"/>
      <c r="G13" s="4"/>
      <c r="H13" s="4"/>
      <c r="I13" s="4"/>
    </row>
    <row r="16" spans="1:9" s="5" customFormat="1" x14ac:dyDescent="0.2">
      <c r="A16" s="7" t="s">
        <v>20</v>
      </c>
      <c r="B16" s="7" t="s">
        <v>21</v>
      </c>
      <c r="C16" s="8" t="s">
        <v>22</v>
      </c>
      <c r="D16" s="8" t="s">
        <v>23</v>
      </c>
      <c r="E16" s="9" t="s">
        <v>25</v>
      </c>
      <c r="F16" s="10" t="s">
        <v>24</v>
      </c>
      <c r="G16" s="11"/>
      <c r="H16" s="12" t="s">
        <v>12</v>
      </c>
      <c r="I16" s="12"/>
    </row>
    <row r="17" spans="1:9" s="5" customFormat="1" x14ac:dyDescent="0.2">
      <c r="A17" s="13"/>
      <c r="B17" s="13"/>
      <c r="C17" s="14"/>
      <c r="D17" s="14"/>
      <c r="E17" s="15"/>
      <c r="F17" s="16" t="s">
        <v>112</v>
      </c>
      <c r="G17" s="16" t="s">
        <v>113</v>
      </c>
      <c r="H17" s="16" t="s">
        <v>112</v>
      </c>
      <c r="I17" s="16" t="s">
        <v>113</v>
      </c>
    </row>
    <row r="18" spans="1:9" s="5" customFormat="1" ht="30" customHeight="1" x14ac:dyDescent="0.2">
      <c r="A18" s="16">
        <v>1</v>
      </c>
      <c r="B18" s="17"/>
      <c r="C18" s="27" t="s">
        <v>32</v>
      </c>
      <c r="D18" s="16" t="s">
        <v>7</v>
      </c>
      <c r="E18" s="16"/>
      <c r="F18" s="19">
        <v>21600</v>
      </c>
      <c r="G18" s="19">
        <v>36000</v>
      </c>
      <c r="H18" s="28"/>
      <c r="I18" s="17"/>
    </row>
    <row r="19" spans="1:9" s="5" customFormat="1" ht="30.75" customHeight="1" x14ac:dyDescent="0.2">
      <c r="A19" s="16">
        <v>2</v>
      </c>
      <c r="B19" s="17"/>
      <c r="C19" s="18" t="s">
        <v>33</v>
      </c>
      <c r="D19" s="16" t="s">
        <v>34</v>
      </c>
      <c r="E19" s="16"/>
      <c r="F19" s="19">
        <v>4860</v>
      </c>
      <c r="G19" s="19">
        <v>8100</v>
      </c>
      <c r="H19" s="28"/>
      <c r="I19" s="17"/>
    </row>
    <row r="20" spans="1:9" s="5" customFormat="1" ht="30" x14ac:dyDescent="0.2">
      <c r="A20" s="16">
        <v>3</v>
      </c>
      <c r="B20" s="17"/>
      <c r="C20" s="18" t="s">
        <v>118</v>
      </c>
      <c r="D20" s="16" t="s">
        <v>31</v>
      </c>
      <c r="E20" s="16"/>
      <c r="F20" s="19">
        <v>34</v>
      </c>
      <c r="G20" s="19">
        <v>56.7</v>
      </c>
      <c r="H20" s="17"/>
      <c r="I20" s="17"/>
    </row>
    <row r="21" spans="1:9" s="5" customFormat="1" ht="30" x14ac:dyDescent="0.2">
      <c r="A21" s="16">
        <v>4</v>
      </c>
      <c r="B21" s="17"/>
      <c r="C21" s="22" t="s">
        <v>36</v>
      </c>
      <c r="D21" s="16" t="s">
        <v>27</v>
      </c>
      <c r="E21" s="16"/>
      <c r="F21" s="19" t="s">
        <v>122</v>
      </c>
      <c r="G21" s="19">
        <v>4374</v>
      </c>
      <c r="H21" s="17"/>
      <c r="I21" s="17"/>
    </row>
    <row r="22" spans="1:9" s="5" customFormat="1" ht="30" customHeight="1" x14ac:dyDescent="0.2">
      <c r="A22" s="16">
        <v>5</v>
      </c>
      <c r="B22" s="17"/>
      <c r="C22" s="22" t="s">
        <v>51</v>
      </c>
      <c r="D22" s="16" t="s">
        <v>27</v>
      </c>
      <c r="E22" s="16"/>
      <c r="F22" s="19">
        <v>8748</v>
      </c>
      <c r="G22" s="19">
        <v>14580</v>
      </c>
      <c r="H22" s="17"/>
      <c r="I22" s="17"/>
    </row>
    <row r="23" spans="1:9" s="5" customFormat="1" ht="30" x14ac:dyDescent="0.2">
      <c r="A23" s="16">
        <v>6</v>
      </c>
      <c r="B23" s="17"/>
      <c r="C23" s="18" t="s">
        <v>48</v>
      </c>
      <c r="D23" s="16" t="s">
        <v>27</v>
      </c>
      <c r="E23" s="16"/>
      <c r="F23" s="19">
        <v>8748</v>
      </c>
      <c r="G23" s="19">
        <v>14580</v>
      </c>
      <c r="H23" s="17"/>
      <c r="I23" s="17"/>
    </row>
    <row r="24" spans="1:9" s="5" customFormat="1" ht="32.25" customHeight="1" x14ac:dyDescent="0.2">
      <c r="A24" s="16">
        <v>7</v>
      </c>
      <c r="B24" s="17"/>
      <c r="C24" s="22" t="s">
        <v>37</v>
      </c>
      <c r="D24" s="16" t="s">
        <v>31</v>
      </c>
      <c r="E24" s="16"/>
      <c r="F24" s="19">
        <v>48.6</v>
      </c>
      <c r="G24" s="19">
        <v>81</v>
      </c>
      <c r="H24" s="17"/>
      <c r="I24" s="17"/>
    </row>
    <row r="25" spans="1:9" s="5" customFormat="1" ht="30" x14ac:dyDescent="0.2">
      <c r="A25" s="16">
        <v>8</v>
      </c>
      <c r="B25" s="17"/>
      <c r="C25" s="22" t="s">
        <v>138</v>
      </c>
      <c r="D25" s="16" t="s">
        <v>7</v>
      </c>
      <c r="E25" s="16"/>
      <c r="F25" s="19">
        <v>8100</v>
      </c>
      <c r="G25" s="19">
        <v>13500</v>
      </c>
      <c r="H25" s="17"/>
      <c r="I25" s="17"/>
    </row>
    <row r="26" spans="1:9" s="5" customFormat="1" ht="30.75" customHeight="1" x14ac:dyDescent="0.2">
      <c r="A26" s="16">
        <v>9</v>
      </c>
      <c r="B26" s="17"/>
      <c r="C26" s="18" t="s">
        <v>40</v>
      </c>
      <c r="D26" s="16" t="s">
        <v>39</v>
      </c>
      <c r="E26" s="16"/>
      <c r="F26" s="19">
        <v>27000</v>
      </c>
      <c r="G26" s="19">
        <v>45000</v>
      </c>
      <c r="H26" s="17"/>
      <c r="I26" s="17"/>
    </row>
    <row r="27" spans="1:9" s="5" customFormat="1" ht="29.25" customHeight="1" x14ac:dyDescent="0.2">
      <c r="A27" s="16">
        <v>10</v>
      </c>
      <c r="B27" s="17"/>
      <c r="C27" s="22" t="s">
        <v>41</v>
      </c>
      <c r="D27" s="16" t="s">
        <v>42</v>
      </c>
      <c r="E27" s="16"/>
      <c r="F27" s="19">
        <v>81</v>
      </c>
      <c r="G27" s="19">
        <v>135</v>
      </c>
      <c r="H27" s="17"/>
      <c r="I27" s="17"/>
    </row>
    <row r="28" spans="1:9" s="5" customFormat="1" ht="30.75" customHeight="1" x14ac:dyDescent="0.2">
      <c r="A28" s="16">
        <v>11</v>
      </c>
      <c r="B28" s="17"/>
      <c r="C28" s="18" t="s">
        <v>43</v>
      </c>
      <c r="D28" s="16" t="s">
        <v>6</v>
      </c>
      <c r="E28" s="16"/>
      <c r="F28" s="19">
        <v>32400</v>
      </c>
      <c r="G28" s="19">
        <v>54000</v>
      </c>
      <c r="H28" s="17"/>
      <c r="I28" s="17"/>
    </row>
    <row r="29" spans="1:9" s="5" customFormat="1" ht="30.75" customHeight="1" x14ac:dyDescent="0.2">
      <c r="A29" s="16">
        <v>12</v>
      </c>
      <c r="B29" s="17"/>
      <c r="C29" s="18" t="s">
        <v>49</v>
      </c>
      <c r="D29" s="16" t="s">
        <v>6</v>
      </c>
      <c r="E29" s="16"/>
      <c r="F29" s="19">
        <v>3024</v>
      </c>
      <c r="G29" s="19">
        <v>5040</v>
      </c>
      <c r="H29" s="17"/>
      <c r="I29" s="17"/>
    </row>
    <row r="30" spans="1:9" s="5" customFormat="1" ht="29.25" customHeight="1" x14ac:dyDescent="0.2">
      <c r="A30" s="16">
        <v>13</v>
      </c>
      <c r="B30" s="17"/>
      <c r="C30" s="22" t="s">
        <v>44</v>
      </c>
      <c r="D30" s="16" t="s">
        <v>27</v>
      </c>
      <c r="E30" s="16"/>
      <c r="F30" s="19" t="s">
        <v>123</v>
      </c>
      <c r="G30" s="19">
        <v>141</v>
      </c>
      <c r="H30" s="17"/>
      <c r="I30" s="17"/>
    </row>
    <row r="31" spans="1:9" s="5" customFormat="1" ht="29.25" customHeight="1" x14ac:dyDescent="0.2">
      <c r="A31" s="16">
        <v>14</v>
      </c>
      <c r="B31" s="17"/>
      <c r="C31" s="18" t="s">
        <v>45</v>
      </c>
      <c r="D31" s="16" t="s">
        <v>27</v>
      </c>
      <c r="E31" s="16"/>
      <c r="F31" s="19">
        <v>10886.5</v>
      </c>
      <c r="G31" s="19">
        <v>18144</v>
      </c>
      <c r="H31" s="17"/>
      <c r="I31" s="17"/>
    </row>
    <row r="32" spans="1:9" s="5" customFormat="1" ht="29.25" customHeight="1" x14ac:dyDescent="0.2">
      <c r="A32" s="16">
        <v>15</v>
      </c>
      <c r="B32" s="17"/>
      <c r="C32" s="18" t="s">
        <v>93</v>
      </c>
      <c r="D32" s="16" t="s">
        <v>7</v>
      </c>
      <c r="E32" s="16"/>
      <c r="F32" s="19">
        <v>21600</v>
      </c>
      <c r="G32" s="19">
        <v>36000</v>
      </c>
      <c r="H32" s="17"/>
      <c r="I32" s="17"/>
    </row>
    <row r="33" spans="1:9" s="5" customFormat="1" ht="29.25" customHeight="1" x14ac:dyDescent="0.2">
      <c r="A33" s="16">
        <v>16</v>
      </c>
      <c r="B33" s="17"/>
      <c r="C33" s="22" t="s">
        <v>47</v>
      </c>
      <c r="D33" s="16" t="s">
        <v>27</v>
      </c>
      <c r="E33" s="19"/>
      <c r="F33" s="19">
        <v>36</v>
      </c>
      <c r="G33" s="19">
        <v>60</v>
      </c>
      <c r="H33" s="17"/>
      <c r="I33" s="17"/>
    </row>
    <row r="34" spans="1:9" s="5" customFormat="1" x14ac:dyDescent="0.2">
      <c r="A34" s="21"/>
      <c r="B34" s="23"/>
      <c r="C34" s="24" t="s">
        <v>111</v>
      </c>
      <c r="D34" s="23"/>
      <c r="E34" s="23"/>
      <c r="F34" s="23"/>
      <c r="G34" s="25"/>
      <c r="H34" s="17"/>
      <c r="I34" s="17"/>
    </row>
    <row r="35" spans="1:9" s="5" customFormat="1" x14ac:dyDescent="0.2"/>
    <row r="36" spans="1:9" s="5" customFormat="1" x14ac:dyDescent="0.2"/>
    <row r="37" spans="1:9" s="5" customFormat="1" x14ac:dyDescent="0.2"/>
    <row r="38" spans="1:9" s="5" customFormat="1" x14ac:dyDescent="0.2"/>
    <row r="39" spans="1:9" s="5" customFormat="1" x14ac:dyDescent="0.2"/>
    <row r="40" spans="1:9" s="5" customFormat="1" x14ac:dyDescent="0.2"/>
    <row r="41" spans="1:9" s="5" customFormat="1" x14ac:dyDescent="0.2"/>
    <row r="42" spans="1:9" s="5" customFormat="1" x14ac:dyDescent="0.2"/>
    <row r="43" spans="1:9" s="5" customFormat="1" x14ac:dyDescent="0.2"/>
    <row r="44" spans="1:9" s="5" customFormat="1" x14ac:dyDescent="0.2"/>
    <row r="45" spans="1:9" s="5" customFormat="1" x14ac:dyDescent="0.2"/>
    <row r="46" spans="1:9" s="5" customFormat="1" x14ac:dyDescent="0.2"/>
    <row r="47" spans="1:9" s="5" customFormat="1" x14ac:dyDescent="0.2"/>
    <row r="48" spans="1:9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  <row r="125" s="5" customFormat="1" x14ac:dyDescent="0.2"/>
    <row r="126" s="5" customFormat="1" x14ac:dyDescent="0.2"/>
    <row r="127" s="5" customFormat="1" x14ac:dyDescent="0.2"/>
    <row r="128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  <row r="176" s="5" customFormat="1" x14ac:dyDescent="0.2"/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  <row r="204" s="5" customFormat="1" x14ac:dyDescent="0.2"/>
    <row r="205" s="5" customFormat="1" x14ac:dyDescent="0.2"/>
    <row r="206" s="5" customFormat="1" x14ac:dyDescent="0.2"/>
    <row r="207" s="5" customFormat="1" x14ac:dyDescent="0.2"/>
    <row r="208" s="5" customFormat="1" x14ac:dyDescent="0.2"/>
    <row r="209" s="5" customFormat="1" x14ac:dyDescent="0.2"/>
    <row r="210" s="5" customFormat="1" x14ac:dyDescent="0.2"/>
    <row r="211" s="5" customFormat="1" x14ac:dyDescent="0.2"/>
    <row r="212" s="5" customFormat="1" x14ac:dyDescent="0.2"/>
    <row r="213" s="5" customFormat="1" x14ac:dyDescent="0.2"/>
    <row r="214" s="5" customFormat="1" x14ac:dyDescent="0.2"/>
    <row r="215" s="5" customFormat="1" x14ac:dyDescent="0.2"/>
    <row r="216" s="5" customFormat="1" x14ac:dyDescent="0.2"/>
    <row r="217" s="5" customFormat="1" x14ac:dyDescent="0.2"/>
    <row r="218" s="5" customFormat="1" x14ac:dyDescent="0.2"/>
    <row r="219" s="5" customFormat="1" x14ac:dyDescent="0.2"/>
    <row r="220" s="5" customFormat="1" x14ac:dyDescent="0.2"/>
    <row r="221" s="5" customFormat="1" x14ac:dyDescent="0.2"/>
    <row r="222" s="5" customFormat="1" x14ac:dyDescent="0.2"/>
    <row r="223" s="5" customFormat="1" x14ac:dyDescent="0.2"/>
    <row r="224" s="5" customFormat="1" x14ac:dyDescent="0.2"/>
    <row r="225" s="5" customFormat="1" x14ac:dyDescent="0.2"/>
    <row r="226" s="5" customFormat="1" x14ac:dyDescent="0.2"/>
    <row r="227" s="5" customFormat="1" x14ac:dyDescent="0.2"/>
    <row r="228" s="5" customFormat="1" x14ac:dyDescent="0.2"/>
    <row r="229" s="5" customFormat="1" x14ac:dyDescent="0.2"/>
    <row r="230" s="5" customFormat="1" x14ac:dyDescent="0.2"/>
    <row r="231" s="5" customFormat="1" x14ac:dyDescent="0.2"/>
    <row r="232" s="5" customFormat="1" x14ac:dyDescent="0.2"/>
    <row r="233" s="5" customFormat="1" x14ac:dyDescent="0.2"/>
    <row r="234" s="5" customFormat="1" x14ac:dyDescent="0.2"/>
    <row r="235" s="5" customFormat="1" x14ac:dyDescent="0.2"/>
    <row r="236" s="5" customFormat="1" x14ac:dyDescent="0.2"/>
    <row r="237" s="5" customFormat="1" x14ac:dyDescent="0.2"/>
  </sheetData>
  <mergeCells count="11">
    <mergeCell ref="H16:I16"/>
    <mergeCell ref="A6:I6"/>
    <mergeCell ref="A7:I7"/>
    <mergeCell ref="A11:I11"/>
    <mergeCell ref="A13:I13"/>
    <mergeCell ref="A16:A17"/>
    <mergeCell ref="B16:B17"/>
    <mergeCell ref="C16:C17"/>
    <mergeCell ref="D16:D17"/>
    <mergeCell ref="E16:E17"/>
    <mergeCell ref="F16:G16"/>
  </mergeCells>
  <printOptions horizontalCentered="1"/>
  <pageMargins left="0.45" right="0.45" top="0.5" bottom="0.5" header="0.3" footer="0.3"/>
  <pageSetup paperSize="9"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view="pageBreakPreview" zoomScaleNormal="100" zoomScaleSheetLayoutView="100" workbookViewId="0">
      <selection activeCell="H24" sqref="H24:I25"/>
    </sheetView>
  </sheetViews>
  <sheetFormatPr defaultRowHeight="15" x14ac:dyDescent="0.25"/>
  <cols>
    <col min="1" max="1" width="6.7109375" style="1" customWidth="1"/>
    <col min="2" max="2" width="9" style="1" customWidth="1"/>
    <col min="3" max="3" width="38.7109375" style="1" bestFit="1" customWidth="1"/>
    <col min="4" max="5" width="9.140625" style="1"/>
    <col min="6" max="7" width="12.7109375" style="1" bestFit="1" customWidth="1"/>
    <col min="8" max="8" width="14" style="1" customWidth="1"/>
    <col min="9" max="9" width="16.28515625" style="1" customWidth="1"/>
    <col min="10" max="16384" width="9.140625" style="1"/>
  </cols>
  <sheetData>
    <row r="1" spans="1:9" x14ac:dyDescent="0.25">
      <c r="I1" s="1" t="s">
        <v>121</v>
      </c>
    </row>
    <row r="4" spans="1:9" ht="18" x14ac:dyDescent="0.25">
      <c r="D4" s="2"/>
      <c r="E4" s="2"/>
    </row>
    <row r="5" spans="1:9" ht="18" x14ac:dyDescent="0.25">
      <c r="C5" s="3"/>
      <c r="D5" s="3"/>
      <c r="E5" s="3"/>
    </row>
    <row r="6" spans="1:9" ht="18" x14ac:dyDescent="0.25">
      <c r="A6" s="4" t="s">
        <v>124</v>
      </c>
      <c r="B6" s="4"/>
      <c r="C6" s="4"/>
      <c r="D6" s="4"/>
      <c r="E6" s="4"/>
      <c r="F6" s="4"/>
      <c r="G6" s="4"/>
      <c r="H6" s="4"/>
      <c r="I6" s="4"/>
    </row>
    <row r="7" spans="1:9" ht="18" x14ac:dyDescent="0.25">
      <c r="A7" s="4" t="s">
        <v>9</v>
      </c>
      <c r="B7" s="4"/>
      <c r="C7" s="4"/>
      <c r="D7" s="4"/>
      <c r="E7" s="4"/>
      <c r="F7" s="4"/>
      <c r="G7" s="4"/>
      <c r="H7" s="4"/>
      <c r="I7" s="4"/>
    </row>
    <row r="8" spans="1:9" ht="18" x14ac:dyDescent="0.25">
      <c r="C8" s="2"/>
      <c r="D8" s="5"/>
      <c r="E8" s="5"/>
    </row>
    <row r="9" spans="1:9" ht="18" x14ac:dyDescent="0.25">
      <c r="C9" s="2"/>
      <c r="D9" s="5"/>
      <c r="E9" s="5"/>
    </row>
    <row r="11" spans="1:9" ht="18" x14ac:dyDescent="0.25">
      <c r="A11" s="4" t="s">
        <v>50</v>
      </c>
      <c r="B11" s="4"/>
      <c r="C11" s="4"/>
      <c r="D11" s="4"/>
      <c r="E11" s="4"/>
      <c r="F11" s="4"/>
      <c r="G11" s="4"/>
      <c r="H11" s="4"/>
      <c r="I11" s="4"/>
    </row>
    <row r="12" spans="1:9" ht="18" x14ac:dyDescent="0.25">
      <c r="B12" s="6"/>
      <c r="C12" s="2"/>
    </row>
    <row r="13" spans="1:9" ht="18" x14ac:dyDescent="0.25">
      <c r="A13" s="4" t="s">
        <v>55</v>
      </c>
      <c r="B13" s="4"/>
      <c r="C13" s="4"/>
      <c r="D13" s="4"/>
      <c r="E13" s="4"/>
      <c r="F13" s="4"/>
      <c r="G13" s="4"/>
      <c r="H13" s="4"/>
      <c r="I13" s="4"/>
    </row>
    <row r="16" spans="1:9" s="5" customFormat="1" ht="15" customHeight="1" x14ac:dyDescent="0.2">
      <c r="A16" s="7" t="s">
        <v>20</v>
      </c>
      <c r="B16" s="7" t="s">
        <v>21</v>
      </c>
      <c r="C16" s="8" t="s">
        <v>22</v>
      </c>
      <c r="D16" s="8" t="s">
        <v>23</v>
      </c>
      <c r="E16" s="9" t="s">
        <v>25</v>
      </c>
      <c r="F16" s="10" t="s">
        <v>24</v>
      </c>
      <c r="G16" s="11"/>
      <c r="H16" s="10" t="s">
        <v>12</v>
      </c>
      <c r="I16" s="11"/>
    </row>
    <row r="17" spans="1:9" s="5" customFormat="1" ht="15" customHeight="1" x14ac:dyDescent="0.2">
      <c r="A17" s="13"/>
      <c r="B17" s="13"/>
      <c r="C17" s="14"/>
      <c r="D17" s="14"/>
      <c r="E17" s="29"/>
      <c r="F17" s="16" t="s">
        <v>112</v>
      </c>
      <c r="G17" s="16" t="s">
        <v>113</v>
      </c>
      <c r="H17" s="16" t="s">
        <v>112</v>
      </c>
      <c r="I17" s="16" t="s">
        <v>113</v>
      </c>
    </row>
    <row r="18" spans="1:9" s="5" customFormat="1" ht="30.75" customHeight="1" x14ac:dyDescent="0.2">
      <c r="A18" s="16">
        <v>1</v>
      </c>
      <c r="B18" s="17"/>
      <c r="C18" s="18" t="s">
        <v>56</v>
      </c>
      <c r="D18" s="16" t="s">
        <v>7</v>
      </c>
      <c r="E18" s="16"/>
      <c r="F18" s="19">
        <v>75000</v>
      </c>
      <c r="G18" s="19">
        <v>100000</v>
      </c>
      <c r="H18" s="20"/>
      <c r="I18" s="17"/>
    </row>
    <row r="19" spans="1:9" s="5" customFormat="1" ht="31.5" customHeight="1" x14ac:dyDescent="0.2">
      <c r="A19" s="16">
        <v>2</v>
      </c>
      <c r="B19" s="17"/>
      <c r="C19" s="18" t="s">
        <v>57</v>
      </c>
      <c r="D19" s="16" t="s">
        <v>7</v>
      </c>
      <c r="E19" s="16"/>
      <c r="F19" s="19">
        <v>18750</v>
      </c>
      <c r="G19" s="19">
        <v>50000</v>
      </c>
      <c r="H19" s="21"/>
      <c r="I19" s="17"/>
    </row>
    <row r="20" spans="1:9" s="5" customFormat="1" ht="29.25" customHeight="1" x14ac:dyDescent="0.2">
      <c r="A20" s="16">
        <v>3</v>
      </c>
      <c r="B20" s="17"/>
      <c r="C20" s="22" t="s">
        <v>58</v>
      </c>
      <c r="D20" s="16" t="s">
        <v>6</v>
      </c>
      <c r="E20" s="16"/>
      <c r="F20" s="19">
        <v>54</v>
      </c>
      <c r="G20" s="19">
        <v>108</v>
      </c>
      <c r="H20" s="21"/>
      <c r="I20" s="17"/>
    </row>
    <row r="21" spans="1:9" s="5" customFormat="1" ht="31.5" customHeight="1" x14ac:dyDescent="0.2">
      <c r="A21" s="16">
        <v>4</v>
      </c>
      <c r="B21" s="17"/>
      <c r="C21" s="18" t="s">
        <v>59</v>
      </c>
      <c r="D21" s="16" t="s">
        <v>27</v>
      </c>
      <c r="E21" s="16"/>
      <c r="F21" s="19" t="s">
        <v>127</v>
      </c>
      <c r="G21" s="19">
        <v>563</v>
      </c>
      <c r="H21" s="21"/>
      <c r="I21" s="17"/>
    </row>
    <row r="22" spans="1:9" s="5" customFormat="1" x14ac:dyDescent="0.2">
      <c r="A22" s="21"/>
      <c r="B22" s="23"/>
      <c r="C22" s="24" t="s">
        <v>111</v>
      </c>
      <c r="D22" s="23"/>
      <c r="E22" s="23"/>
      <c r="F22" s="23"/>
      <c r="G22" s="25"/>
      <c r="H22" s="21"/>
      <c r="I22" s="17"/>
    </row>
    <row r="23" spans="1:9" s="5" customFormat="1" x14ac:dyDescent="0.2">
      <c r="I23" s="26"/>
    </row>
    <row r="24" spans="1:9" s="5" customFormat="1" x14ac:dyDescent="0.2"/>
    <row r="25" spans="1:9" s="5" customFormat="1" x14ac:dyDescent="0.2"/>
    <row r="26" spans="1:9" s="5" customFormat="1" x14ac:dyDescent="0.2"/>
    <row r="27" spans="1:9" s="5" customFormat="1" x14ac:dyDescent="0.2"/>
    <row r="28" spans="1:9" s="5" customFormat="1" x14ac:dyDescent="0.2"/>
    <row r="29" spans="1:9" s="5" customFormat="1" x14ac:dyDescent="0.2"/>
    <row r="30" spans="1:9" s="5" customFormat="1" x14ac:dyDescent="0.2"/>
    <row r="31" spans="1:9" s="5" customFormat="1" x14ac:dyDescent="0.2"/>
    <row r="32" spans="1:9" s="5" customFormat="1" x14ac:dyDescent="0.2"/>
    <row r="33" s="5" customFormat="1" x14ac:dyDescent="0.2"/>
    <row r="34" s="5" customFormat="1" x14ac:dyDescent="0.2"/>
    <row r="35" s="5" customFormat="1" x14ac:dyDescent="0.2"/>
    <row r="36" s="5" customFormat="1" x14ac:dyDescent="0.2"/>
    <row r="37" s="5" customFormat="1" x14ac:dyDescent="0.2"/>
    <row r="38" s="5" customFormat="1" x14ac:dyDescent="0.2"/>
    <row r="39" s="5" customFormat="1" x14ac:dyDescent="0.2"/>
    <row r="40" s="5" customFormat="1" x14ac:dyDescent="0.2"/>
    <row r="41" s="5" customFormat="1" x14ac:dyDescent="0.2"/>
    <row r="42" s="5" customFormat="1" x14ac:dyDescent="0.2"/>
    <row r="43" s="5" customFormat="1" x14ac:dyDescent="0.2"/>
    <row r="44" s="5" customFormat="1" x14ac:dyDescent="0.2"/>
    <row r="45" s="5" customFormat="1" x14ac:dyDescent="0.2"/>
    <row r="46" s="5" customFormat="1" x14ac:dyDescent="0.2"/>
    <row r="47" s="5" customFormat="1" x14ac:dyDescent="0.2"/>
    <row r="48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  <row r="125" s="5" customFormat="1" x14ac:dyDescent="0.2"/>
    <row r="126" s="5" customFormat="1" x14ac:dyDescent="0.2"/>
    <row r="127" s="5" customFormat="1" x14ac:dyDescent="0.2"/>
    <row r="128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  <row r="176" s="5" customFormat="1" x14ac:dyDescent="0.2"/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  <row r="204" s="5" customFormat="1" x14ac:dyDescent="0.2"/>
    <row r="205" s="5" customFormat="1" x14ac:dyDescent="0.2"/>
    <row r="206" s="5" customFormat="1" x14ac:dyDescent="0.2"/>
    <row r="207" s="5" customFormat="1" x14ac:dyDescent="0.2"/>
    <row r="208" s="5" customFormat="1" x14ac:dyDescent="0.2"/>
    <row r="209" s="5" customFormat="1" x14ac:dyDescent="0.2"/>
    <row r="210" s="5" customFormat="1" x14ac:dyDescent="0.2"/>
    <row r="211" s="5" customFormat="1" x14ac:dyDescent="0.2"/>
    <row r="212" s="5" customFormat="1" x14ac:dyDescent="0.2"/>
    <row r="213" s="5" customFormat="1" x14ac:dyDescent="0.2"/>
    <row r="214" s="5" customFormat="1" x14ac:dyDescent="0.2"/>
    <row r="215" s="5" customFormat="1" x14ac:dyDescent="0.2"/>
    <row r="216" s="5" customFormat="1" x14ac:dyDescent="0.2"/>
    <row r="217" s="5" customFormat="1" x14ac:dyDescent="0.2"/>
    <row r="218" s="5" customFormat="1" x14ac:dyDescent="0.2"/>
    <row r="219" s="5" customFormat="1" x14ac:dyDescent="0.2"/>
    <row r="220" s="5" customFormat="1" x14ac:dyDescent="0.2"/>
    <row r="221" s="5" customFormat="1" x14ac:dyDescent="0.2"/>
    <row r="222" s="5" customFormat="1" x14ac:dyDescent="0.2"/>
    <row r="223" s="5" customFormat="1" x14ac:dyDescent="0.2"/>
    <row r="224" s="5" customFormat="1" x14ac:dyDescent="0.2"/>
  </sheetData>
  <mergeCells count="11">
    <mergeCell ref="H16:I16"/>
    <mergeCell ref="A6:I6"/>
    <mergeCell ref="A7:I7"/>
    <mergeCell ref="A11:I11"/>
    <mergeCell ref="A13:I13"/>
    <mergeCell ref="A16:A17"/>
    <mergeCell ref="B16:B17"/>
    <mergeCell ref="C16:C17"/>
    <mergeCell ref="D16:D17"/>
    <mergeCell ref="E16:E17"/>
    <mergeCell ref="F16:G16"/>
  </mergeCells>
  <pageMargins left="0.7" right="0.7" top="0.75" bottom="0.75" header="0.3" footer="0.3"/>
  <pageSetup paperSize="9"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view="pageBreakPreview" topLeftCell="A7" zoomScaleSheetLayoutView="100" workbookViewId="0">
      <selection activeCell="H31" sqref="H31:I32"/>
    </sheetView>
  </sheetViews>
  <sheetFormatPr defaultRowHeight="15" x14ac:dyDescent="0.25"/>
  <cols>
    <col min="1" max="1" width="5.28515625" style="1" customWidth="1"/>
    <col min="2" max="2" width="9" style="1" customWidth="1"/>
    <col min="3" max="3" width="42.140625" style="1" customWidth="1"/>
    <col min="4" max="5" width="9.140625" style="1"/>
    <col min="6" max="7" width="12.7109375" style="1" bestFit="1" customWidth="1"/>
    <col min="8" max="8" width="11.85546875" style="1" customWidth="1"/>
    <col min="9" max="9" width="13.7109375" style="1" customWidth="1"/>
    <col min="10" max="16384" width="9.140625" style="1"/>
  </cols>
  <sheetData>
    <row r="1" spans="1:9" x14ac:dyDescent="0.25">
      <c r="I1" s="1" t="s">
        <v>126</v>
      </c>
    </row>
    <row r="4" spans="1:9" ht="18" x14ac:dyDescent="0.25">
      <c r="D4" s="2"/>
      <c r="E4" s="2"/>
    </row>
    <row r="5" spans="1:9" ht="18" x14ac:dyDescent="0.25">
      <c r="C5" s="3"/>
      <c r="D5" s="3"/>
      <c r="E5" s="3"/>
    </row>
    <row r="6" spans="1:9" ht="18" x14ac:dyDescent="0.25">
      <c r="A6" s="47" t="s">
        <v>124</v>
      </c>
      <c r="B6" s="47"/>
      <c r="C6" s="47"/>
      <c r="D6" s="47"/>
      <c r="E6" s="47"/>
      <c r="F6" s="47"/>
      <c r="G6" s="47"/>
      <c r="H6" s="47"/>
      <c r="I6" s="47"/>
    </row>
    <row r="7" spans="1:9" ht="18" x14ac:dyDescent="0.25">
      <c r="A7" s="4" t="s">
        <v>9</v>
      </c>
      <c r="B7" s="4"/>
      <c r="C7" s="4"/>
      <c r="D7" s="4"/>
      <c r="E7" s="4"/>
      <c r="F7" s="4"/>
      <c r="G7" s="4"/>
      <c r="H7" s="4"/>
      <c r="I7" s="4"/>
    </row>
    <row r="8" spans="1:9" ht="18" x14ac:dyDescent="0.25">
      <c r="C8" s="2"/>
      <c r="D8" s="5"/>
      <c r="E8" s="5"/>
    </row>
    <row r="9" spans="1:9" ht="18" x14ac:dyDescent="0.25">
      <c r="C9" s="2"/>
      <c r="D9" s="5"/>
      <c r="E9" s="5"/>
    </row>
    <row r="11" spans="1:9" ht="18" x14ac:dyDescent="0.25">
      <c r="A11" s="4" t="s">
        <v>54</v>
      </c>
      <c r="B11" s="4"/>
      <c r="C11" s="4"/>
      <c r="D11" s="4"/>
      <c r="E11" s="4"/>
      <c r="F11" s="4"/>
      <c r="G11" s="4"/>
      <c r="H11" s="4"/>
      <c r="I11" s="4"/>
    </row>
    <row r="12" spans="1:9" ht="18" x14ac:dyDescent="0.25">
      <c r="A12" s="4" t="s">
        <v>104</v>
      </c>
      <c r="B12" s="4"/>
      <c r="C12" s="4"/>
      <c r="D12" s="4"/>
      <c r="E12" s="4"/>
      <c r="F12" s="4"/>
      <c r="G12" s="4"/>
      <c r="H12" s="4"/>
      <c r="I12" s="4"/>
    </row>
    <row r="13" spans="1:9" ht="18" x14ac:dyDescent="0.25">
      <c r="B13" s="57"/>
      <c r="C13" s="57"/>
      <c r="D13" s="57"/>
      <c r="E13" s="57"/>
      <c r="F13" s="57"/>
    </row>
    <row r="14" spans="1:9" ht="18" x14ac:dyDescent="0.25">
      <c r="B14" s="57"/>
      <c r="C14" s="57"/>
      <c r="D14" s="57"/>
      <c r="E14" s="57"/>
      <c r="F14" s="57"/>
    </row>
    <row r="17" spans="1:9" s="5" customFormat="1" x14ac:dyDescent="0.2">
      <c r="A17" s="7" t="s">
        <v>20</v>
      </c>
      <c r="B17" s="7" t="s">
        <v>21</v>
      </c>
      <c r="C17" s="8" t="s">
        <v>22</v>
      </c>
      <c r="D17" s="8" t="s">
        <v>23</v>
      </c>
      <c r="E17" s="9" t="s">
        <v>25</v>
      </c>
      <c r="F17" s="10" t="s">
        <v>24</v>
      </c>
      <c r="G17" s="11"/>
      <c r="H17" s="12" t="s">
        <v>12</v>
      </c>
      <c r="I17" s="12"/>
    </row>
    <row r="18" spans="1:9" s="5" customFormat="1" x14ac:dyDescent="0.2">
      <c r="A18" s="13"/>
      <c r="B18" s="13"/>
      <c r="C18" s="14"/>
      <c r="D18" s="14"/>
      <c r="E18" s="15"/>
      <c r="F18" s="16" t="s">
        <v>112</v>
      </c>
      <c r="G18" s="16" t="s">
        <v>113</v>
      </c>
      <c r="H18" s="16" t="s">
        <v>112</v>
      </c>
      <c r="I18" s="16" t="s">
        <v>113</v>
      </c>
    </row>
    <row r="19" spans="1:9" s="5" customFormat="1" ht="30.75" customHeight="1" x14ac:dyDescent="0.2">
      <c r="A19" s="16">
        <v>1</v>
      </c>
      <c r="B19" s="17"/>
      <c r="C19" s="18" t="s">
        <v>33</v>
      </c>
      <c r="D19" s="16" t="s">
        <v>34</v>
      </c>
      <c r="E19" s="16"/>
      <c r="F19" s="19">
        <v>689.5</v>
      </c>
      <c r="G19" s="19">
        <v>1748.5</v>
      </c>
      <c r="H19" s="28"/>
      <c r="I19" s="17"/>
    </row>
    <row r="20" spans="1:9" s="5" customFormat="1" ht="30" x14ac:dyDescent="0.2">
      <c r="A20" s="16">
        <v>2</v>
      </c>
      <c r="B20" s="17"/>
      <c r="C20" s="18" t="s">
        <v>35</v>
      </c>
      <c r="D20" s="16" t="s">
        <v>31</v>
      </c>
      <c r="E20" s="16"/>
      <c r="F20" s="19">
        <v>4.83</v>
      </c>
      <c r="G20" s="19">
        <v>12.24</v>
      </c>
      <c r="H20" s="17"/>
      <c r="I20" s="17"/>
    </row>
    <row r="21" spans="1:9" s="5" customFormat="1" ht="30" x14ac:dyDescent="0.2">
      <c r="A21" s="16">
        <v>3</v>
      </c>
      <c r="B21" s="17"/>
      <c r="C21" s="22" t="s">
        <v>36</v>
      </c>
      <c r="D21" s="16" t="s">
        <v>27</v>
      </c>
      <c r="E21" s="16"/>
      <c r="F21" s="19">
        <v>372.5</v>
      </c>
      <c r="G21" s="19">
        <v>944.5</v>
      </c>
      <c r="H21" s="17"/>
      <c r="I21" s="17"/>
    </row>
    <row r="22" spans="1:9" s="5" customFormat="1" ht="30" x14ac:dyDescent="0.2">
      <c r="A22" s="16">
        <v>4</v>
      </c>
      <c r="B22" s="17"/>
      <c r="C22" s="18" t="s">
        <v>48</v>
      </c>
      <c r="D22" s="16" t="s">
        <v>27</v>
      </c>
      <c r="E22" s="16"/>
      <c r="F22" s="19">
        <v>1241</v>
      </c>
      <c r="G22" s="19">
        <v>3147.5</v>
      </c>
      <c r="H22" s="17"/>
      <c r="I22" s="17"/>
    </row>
    <row r="23" spans="1:9" s="5" customFormat="1" ht="33" customHeight="1" x14ac:dyDescent="0.2">
      <c r="A23" s="16">
        <v>5</v>
      </c>
      <c r="B23" s="17"/>
      <c r="C23" s="18" t="s">
        <v>51</v>
      </c>
      <c r="D23" s="16" t="s">
        <v>27</v>
      </c>
      <c r="E23" s="16"/>
      <c r="F23" s="19">
        <v>1241</v>
      </c>
      <c r="G23" s="19">
        <v>3147.5</v>
      </c>
      <c r="H23" s="17"/>
      <c r="I23" s="17"/>
    </row>
    <row r="24" spans="1:9" s="5" customFormat="1" ht="32.25" customHeight="1" x14ac:dyDescent="0.2">
      <c r="A24" s="16">
        <v>6</v>
      </c>
      <c r="B24" s="17"/>
      <c r="C24" s="22" t="s">
        <v>37</v>
      </c>
      <c r="D24" s="16" t="s">
        <v>31</v>
      </c>
      <c r="E24" s="16"/>
      <c r="F24" s="19">
        <v>6.9</v>
      </c>
      <c r="G24" s="19">
        <v>17.5</v>
      </c>
      <c r="H24" s="17"/>
      <c r="I24" s="17"/>
    </row>
    <row r="25" spans="1:9" s="5" customFormat="1" ht="31.5" customHeight="1" x14ac:dyDescent="0.2">
      <c r="A25" s="16">
        <v>7</v>
      </c>
      <c r="B25" s="17"/>
      <c r="C25" s="22" t="s">
        <v>52</v>
      </c>
      <c r="D25" s="16" t="s">
        <v>34</v>
      </c>
      <c r="E25" s="16"/>
      <c r="F25" s="19">
        <v>92</v>
      </c>
      <c r="G25" s="19">
        <v>233.5</v>
      </c>
      <c r="H25" s="17"/>
      <c r="I25" s="17"/>
    </row>
    <row r="26" spans="1:9" s="5" customFormat="1" ht="30.75" customHeight="1" x14ac:dyDescent="0.2">
      <c r="A26" s="16">
        <v>8</v>
      </c>
      <c r="B26" s="17"/>
      <c r="C26" s="18" t="s">
        <v>53</v>
      </c>
      <c r="D26" s="16" t="s">
        <v>6</v>
      </c>
      <c r="E26" s="16"/>
      <c r="F26" s="19">
        <v>5516</v>
      </c>
      <c r="G26" s="19">
        <v>13987.5</v>
      </c>
      <c r="H26" s="17"/>
      <c r="I26" s="17"/>
    </row>
    <row r="27" spans="1:9" s="5" customFormat="1" ht="29.25" customHeight="1" x14ac:dyDescent="0.2">
      <c r="A27" s="16">
        <v>9</v>
      </c>
      <c r="B27" s="17"/>
      <c r="C27" s="18" t="s">
        <v>43</v>
      </c>
      <c r="D27" s="16" t="s">
        <v>6</v>
      </c>
      <c r="E27" s="16"/>
      <c r="F27" s="19">
        <v>4596</v>
      </c>
      <c r="G27" s="19">
        <v>11656</v>
      </c>
      <c r="H27" s="17"/>
      <c r="I27" s="17"/>
    </row>
    <row r="28" spans="1:9" s="5" customFormat="1" ht="30.75" customHeight="1" x14ac:dyDescent="0.2">
      <c r="A28" s="16">
        <v>10</v>
      </c>
      <c r="B28" s="17"/>
      <c r="C28" s="22" t="s">
        <v>44</v>
      </c>
      <c r="D28" s="16" t="s">
        <v>27</v>
      </c>
      <c r="E28" s="16"/>
      <c r="F28" s="19">
        <v>1692</v>
      </c>
      <c r="G28" s="19">
        <v>4290.5</v>
      </c>
      <c r="H28" s="17"/>
      <c r="I28" s="17"/>
    </row>
    <row r="29" spans="1:9" s="5" customFormat="1" x14ac:dyDescent="0.2">
      <c r="A29" s="21"/>
      <c r="B29" s="23"/>
      <c r="C29" s="24" t="s">
        <v>111</v>
      </c>
      <c r="D29" s="23"/>
      <c r="E29" s="23"/>
      <c r="F29" s="23"/>
      <c r="G29" s="25"/>
      <c r="H29" s="17"/>
      <c r="I29" s="17"/>
    </row>
    <row r="30" spans="1:9" s="5" customFormat="1" x14ac:dyDescent="0.2"/>
    <row r="31" spans="1:9" s="5" customFormat="1" x14ac:dyDescent="0.2"/>
    <row r="32" spans="1:9" s="5" customFormat="1" x14ac:dyDescent="0.2"/>
    <row r="33" s="5" customFormat="1" x14ac:dyDescent="0.2"/>
    <row r="34" s="5" customFormat="1" x14ac:dyDescent="0.2"/>
    <row r="35" s="5" customFormat="1" x14ac:dyDescent="0.2"/>
    <row r="36" s="5" customFormat="1" x14ac:dyDescent="0.2"/>
    <row r="37" s="5" customFormat="1" x14ac:dyDescent="0.2"/>
    <row r="38" s="5" customFormat="1" x14ac:dyDescent="0.2"/>
    <row r="39" s="5" customFormat="1" x14ac:dyDescent="0.2"/>
    <row r="40" s="5" customFormat="1" x14ac:dyDescent="0.2"/>
    <row r="41" s="5" customFormat="1" x14ac:dyDescent="0.2"/>
    <row r="42" s="5" customFormat="1" x14ac:dyDescent="0.2"/>
    <row r="43" s="5" customFormat="1" x14ac:dyDescent="0.2"/>
    <row r="44" s="5" customFormat="1" x14ac:dyDescent="0.2"/>
    <row r="45" s="5" customFormat="1" x14ac:dyDescent="0.2"/>
    <row r="46" s="5" customFormat="1" x14ac:dyDescent="0.2"/>
    <row r="47" s="5" customFormat="1" x14ac:dyDescent="0.2"/>
    <row r="48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  <row r="125" s="5" customFormat="1" x14ac:dyDescent="0.2"/>
    <row r="126" s="5" customFormat="1" x14ac:dyDescent="0.2"/>
    <row r="127" s="5" customFormat="1" x14ac:dyDescent="0.2"/>
    <row r="128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  <row r="176" s="5" customFormat="1" x14ac:dyDescent="0.2"/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  <row r="204" s="5" customFormat="1" x14ac:dyDescent="0.2"/>
    <row r="205" s="5" customFormat="1" x14ac:dyDescent="0.2"/>
    <row r="206" s="5" customFormat="1" x14ac:dyDescent="0.2"/>
    <row r="207" s="5" customFormat="1" x14ac:dyDescent="0.2"/>
    <row r="208" s="5" customFormat="1" x14ac:dyDescent="0.2"/>
    <row r="209" s="5" customFormat="1" x14ac:dyDescent="0.2"/>
    <row r="210" s="5" customFormat="1" x14ac:dyDescent="0.2"/>
    <row r="211" s="5" customFormat="1" x14ac:dyDescent="0.2"/>
    <row r="212" s="5" customFormat="1" x14ac:dyDescent="0.2"/>
    <row r="213" s="5" customFormat="1" x14ac:dyDescent="0.2"/>
    <row r="214" s="5" customFormat="1" x14ac:dyDescent="0.2"/>
    <row r="215" s="5" customFormat="1" x14ac:dyDescent="0.2"/>
    <row r="216" s="5" customFormat="1" x14ac:dyDescent="0.2"/>
    <row r="217" s="5" customFormat="1" x14ac:dyDescent="0.2"/>
    <row r="218" s="5" customFormat="1" x14ac:dyDescent="0.2"/>
    <row r="219" s="5" customFormat="1" x14ac:dyDescent="0.2"/>
    <row r="220" s="5" customFormat="1" x14ac:dyDescent="0.2"/>
    <row r="221" s="5" customFormat="1" x14ac:dyDescent="0.2"/>
    <row r="222" s="5" customFormat="1" x14ac:dyDescent="0.2"/>
    <row r="223" s="5" customFormat="1" x14ac:dyDescent="0.2"/>
    <row r="224" s="5" customFormat="1" x14ac:dyDescent="0.2"/>
    <row r="225" s="5" customFormat="1" x14ac:dyDescent="0.2"/>
    <row r="226" s="5" customFormat="1" x14ac:dyDescent="0.2"/>
    <row r="227" s="5" customFormat="1" x14ac:dyDescent="0.2"/>
    <row r="228" s="5" customFormat="1" x14ac:dyDescent="0.2"/>
    <row r="229" s="5" customFormat="1" x14ac:dyDescent="0.2"/>
    <row r="230" s="5" customFormat="1" x14ac:dyDescent="0.2"/>
    <row r="231" s="5" customFormat="1" x14ac:dyDescent="0.2"/>
  </sheetData>
  <mergeCells count="11">
    <mergeCell ref="H17:I17"/>
    <mergeCell ref="A6:I6"/>
    <mergeCell ref="A7:I7"/>
    <mergeCell ref="A11:I11"/>
    <mergeCell ref="A12:I12"/>
    <mergeCell ref="A17:A18"/>
    <mergeCell ref="B17:B18"/>
    <mergeCell ref="C17:C18"/>
    <mergeCell ref="D17:D18"/>
    <mergeCell ref="E17:E18"/>
    <mergeCell ref="F17:G17"/>
  </mergeCells>
  <printOptions horizontalCentered="1"/>
  <pageMargins left="0.45" right="0.45" top="0.5" bottom="0.5" header="0.3" footer="0.3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view="pageBreakPreview" topLeftCell="A7" zoomScale="88" zoomScaleSheetLayoutView="88" workbookViewId="0">
      <selection activeCell="H31" sqref="H31:I32"/>
    </sheetView>
  </sheetViews>
  <sheetFormatPr defaultRowHeight="15" x14ac:dyDescent="0.25"/>
  <cols>
    <col min="1" max="1" width="6.7109375" style="1" customWidth="1"/>
    <col min="2" max="2" width="9" style="1" customWidth="1"/>
    <col min="3" max="3" width="42.140625" style="1" customWidth="1"/>
    <col min="4" max="5" width="9.140625" style="1"/>
    <col min="6" max="7" width="12.85546875" style="1" bestFit="1" customWidth="1"/>
    <col min="8" max="8" width="14" style="1" customWidth="1"/>
    <col min="9" max="9" width="15.5703125" style="1" customWidth="1"/>
    <col min="10" max="16384" width="9.140625" style="1"/>
  </cols>
  <sheetData>
    <row r="1" spans="1:9" x14ac:dyDescent="0.25">
      <c r="I1" s="1" t="s">
        <v>128</v>
      </c>
    </row>
    <row r="4" spans="1:9" ht="18" x14ac:dyDescent="0.25">
      <c r="D4" s="2"/>
      <c r="E4" s="2"/>
    </row>
    <row r="5" spans="1:9" ht="18" x14ac:dyDescent="0.25">
      <c r="C5" s="3"/>
      <c r="D5" s="3"/>
      <c r="E5" s="3"/>
    </row>
    <row r="6" spans="1:9" ht="18" x14ac:dyDescent="0.25">
      <c r="A6" s="4" t="s">
        <v>90</v>
      </c>
      <c r="B6" s="4"/>
      <c r="C6" s="4"/>
      <c r="D6" s="4"/>
      <c r="E6" s="4"/>
      <c r="F6" s="4"/>
      <c r="G6" s="4"/>
      <c r="H6" s="4"/>
      <c r="I6" s="4"/>
    </row>
    <row r="7" spans="1:9" ht="18" x14ac:dyDescent="0.25">
      <c r="A7" s="4" t="s">
        <v>9</v>
      </c>
      <c r="B7" s="4"/>
      <c r="C7" s="4"/>
      <c r="D7" s="4"/>
      <c r="E7" s="4"/>
      <c r="F7" s="4"/>
      <c r="G7" s="4"/>
      <c r="H7" s="4"/>
      <c r="I7" s="4"/>
    </row>
    <row r="8" spans="1:9" ht="18" x14ac:dyDescent="0.25">
      <c r="C8" s="2"/>
      <c r="D8" s="5"/>
      <c r="E8" s="5"/>
    </row>
    <row r="9" spans="1:9" ht="18" x14ac:dyDescent="0.25">
      <c r="C9" s="2"/>
      <c r="D9" s="5"/>
      <c r="E9" s="5"/>
    </row>
    <row r="11" spans="1:9" ht="18" x14ac:dyDescent="0.25">
      <c r="A11" s="4" t="s">
        <v>60</v>
      </c>
      <c r="B11" s="4"/>
      <c r="C11" s="4"/>
      <c r="D11" s="4"/>
      <c r="E11" s="4"/>
      <c r="F11" s="4"/>
      <c r="G11" s="4"/>
      <c r="H11" s="4"/>
      <c r="I11" s="4"/>
    </row>
    <row r="12" spans="1:9" ht="18" x14ac:dyDescent="0.25">
      <c r="B12" s="6"/>
      <c r="C12" s="2"/>
    </row>
    <row r="13" spans="1:9" ht="18" x14ac:dyDescent="0.25">
      <c r="A13" s="4" t="s">
        <v>129</v>
      </c>
      <c r="B13" s="4"/>
      <c r="C13" s="4"/>
      <c r="D13" s="4"/>
      <c r="E13" s="4"/>
      <c r="F13" s="4"/>
      <c r="G13" s="4"/>
      <c r="H13" s="4"/>
      <c r="I13" s="4"/>
    </row>
    <row r="16" spans="1:9" s="5" customFormat="1" x14ac:dyDescent="0.2">
      <c r="A16" s="7" t="s">
        <v>20</v>
      </c>
      <c r="B16" s="7" t="s">
        <v>21</v>
      </c>
      <c r="C16" s="8" t="s">
        <v>22</v>
      </c>
      <c r="D16" s="8" t="s">
        <v>23</v>
      </c>
      <c r="E16" s="9" t="s">
        <v>25</v>
      </c>
      <c r="F16" s="10" t="s">
        <v>24</v>
      </c>
      <c r="G16" s="11"/>
      <c r="H16" s="12" t="s">
        <v>12</v>
      </c>
      <c r="I16" s="12"/>
    </row>
    <row r="17" spans="1:9" s="5" customFormat="1" x14ac:dyDescent="0.2">
      <c r="A17" s="13"/>
      <c r="B17" s="13"/>
      <c r="C17" s="14"/>
      <c r="D17" s="14"/>
      <c r="E17" s="15"/>
      <c r="F17" s="16" t="s">
        <v>112</v>
      </c>
      <c r="G17" s="16" t="s">
        <v>113</v>
      </c>
      <c r="H17" s="16" t="s">
        <v>112</v>
      </c>
      <c r="I17" s="16" t="s">
        <v>113</v>
      </c>
    </row>
    <row r="18" spans="1:9" s="5" customFormat="1" ht="30.75" customHeight="1" x14ac:dyDescent="0.2">
      <c r="A18" s="16">
        <v>1</v>
      </c>
      <c r="B18" s="17"/>
      <c r="C18" s="18" t="s">
        <v>64</v>
      </c>
      <c r="D18" s="16" t="s">
        <v>6</v>
      </c>
      <c r="E18" s="16"/>
      <c r="F18" s="19">
        <v>192000</v>
      </c>
      <c r="G18" s="19">
        <v>264000</v>
      </c>
      <c r="H18" s="28"/>
      <c r="I18" s="17"/>
    </row>
    <row r="19" spans="1:9" s="5" customFormat="1" ht="31.5" customHeight="1" x14ac:dyDescent="0.2">
      <c r="A19" s="16">
        <v>2</v>
      </c>
      <c r="B19" s="17"/>
      <c r="C19" s="18" t="s">
        <v>65</v>
      </c>
      <c r="D19" s="16" t="s">
        <v>62</v>
      </c>
      <c r="E19" s="16"/>
      <c r="F19" s="19">
        <v>1920</v>
      </c>
      <c r="G19" s="19">
        <v>2640</v>
      </c>
      <c r="H19" s="17"/>
      <c r="I19" s="17"/>
    </row>
    <row r="20" spans="1:9" s="5" customFormat="1" ht="29.25" customHeight="1" x14ac:dyDescent="0.2">
      <c r="A20" s="16">
        <v>3</v>
      </c>
      <c r="B20" s="17"/>
      <c r="C20" s="22" t="s">
        <v>63</v>
      </c>
      <c r="D20" s="16" t="s">
        <v>6</v>
      </c>
      <c r="E20" s="16"/>
      <c r="F20" s="19">
        <v>209280</v>
      </c>
      <c r="G20" s="19">
        <v>287760</v>
      </c>
      <c r="H20" s="17"/>
      <c r="I20" s="17"/>
    </row>
    <row r="21" spans="1:9" s="5" customFormat="1" ht="31.5" customHeight="1" x14ac:dyDescent="0.2">
      <c r="A21" s="16">
        <v>4</v>
      </c>
      <c r="B21" s="17"/>
      <c r="C21" s="18" t="s">
        <v>139</v>
      </c>
      <c r="D21" s="16" t="s">
        <v>27</v>
      </c>
      <c r="E21" s="16"/>
      <c r="F21" s="19">
        <v>9836.16</v>
      </c>
      <c r="G21" s="19">
        <v>13525</v>
      </c>
      <c r="H21" s="17"/>
      <c r="I21" s="17"/>
    </row>
    <row r="22" spans="1:9" s="5" customFormat="1" ht="30" x14ac:dyDescent="0.2">
      <c r="A22" s="16">
        <v>5</v>
      </c>
      <c r="B22" s="17"/>
      <c r="C22" s="18" t="s">
        <v>66</v>
      </c>
      <c r="D22" s="16" t="s">
        <v>6</v>
      </c>
      <c r="E22" s="16"/>
      <c r="F22" s="19">
        <v>192000</v>
      </c>
      <c r="G22" s="19">
        <v>264000</v>
      </c>
      <c r="H22" s="17"/>
      <c r="I22" s="17"/>
    </row>
    <row r="23" spans="1:9" s="5" customFormat="1" ht="30" x14ac:dyDescent="0.2">
      <c r="A23" s="16">
        <v>6</v>
      </c>
      <c r="B23" s="17"/>
      <c r="C23" s="18" t="s">
        <v>61</v>
      </c>
      <c r="D23" s="16" t="s">
        <v>62</v>
      </c>
      <c r="E23" s="16"/>
      <c r="F23" s="19">
        <v>1920</v>
      </c>
      <c r="G23" s="19">
        <v>2640</v>
      </c>
      <c r="H23" s="17"/>
      <c r="I23" s="17"/>
    </row>
    <row r="24" spans="1:9" s="5" customFormat="1" ht="30" x14ac:dyDescent="0.2">
      <c r="A24" s="16">
        <v>7</v>
      </c>
      <c r="B24" s="17"/>
      <c r="C24" s="51" t="s">
        <v>67</v>
      </c>
      <c r="D24" s="16" t="s">
        <v>6</v>
      </c>
      <c r="E24" s="16"/>
      <c r="F24" s="19">
        <v>192000</v>
      </c>
      <c r="G24" s="19">
        <v>264000</v>
      </c>
      <c r="H24" s="17"/>
      <c r="I24" s="17"/>
    </row>
    <row r="25" spans="1:9" s="5" customFormat="1" ht="30.75" customHeight="1" x14ac:dyDescent="0.2">
      <c r="A25" s="16">
        <v>8</v>
      </c>
      <c r="B25" s="17"/>
      <c r="C25" s="18" t="s">
        <v>139</v>
      </c>
      <c r="D25" s="16" t="s">
        <v>27</v>
      </c>
      <c r="E25" s="16"/>
      <c r="F25" s="19">
        <v>253.5</v>
      </c>
      <c r="G25" s="19">
        <v>348.5</v>
      </c>
      <c r="H25" s="17"/>
      <c r="I25" s="17"/>
    </row>
    <row r="26" spans="1:9" s="5" customFormat="1" ht="30" x14ac:dyDescent="0.2">
      <c r="A26" s="16">
        <v>9</v>
      </c>
      <c r="B26" s="17"/>
      <c r="C26" s="18" t="s">
        <v>68</v>
      </c>
      <c r="D26" s="16" t="s">
        <v>62</v>
      </c>
      <c r="E26" s="16"/>
      <c r="F26" s="19">
        <v>1920</v>
      </c>
      <c r="G26" s="19">
        <v>2640</v>
      </c>
      <c r="H26" s="17"/>
      <c r="I26" s="17"/>
    </row>
    <row r="27" spans="1:9" s="5" customFormat="1" ht="30" x14ac:dyDescent="0.2">
      <c r="A27" s="16">
        <v>10</v>
      </c>
      <c r="B27" s="17"/>
      <c r="C27" s="51" t="s">
        <v>69</v>
      </c>
      <c r="D27" s="16" t="s">
        <v>6</v>
      </c>
      <c r="E27" s="16"/>
      <c r="F27" s="19">
        <v>192000</v>
      </c>
      <c r="G27" s="19">
        <v>264000</v>
      </c>
      <c r="H27" s="17"/>
      <c r="I27" s="17"/>
    </row>
    <row r="28" spans="1:9" s="5" customFormat="1" ht="30" customHeight="1" x14ac:dyDescent="0.2">
      <c r="A28" s="16">
        <v>11</v>
      </c>
      <c r="B28" s="17"/>
      <c r="C28" s="18" t="s">
        <v>139</v>
      </c>
      <c r="D28" s="16" t="s">
        <v>27</v>
      </c>
      <c r="E28" s="16"/>
      <c r="F28" s="19">
        <v>27648</v>
      </c>
      <c r="G28" s="19">
        <v>38016</v>
      </c>
      <c r="H28" s="17"/>
      <c r="I28" s="17"/>
    </row>
    <row r="29" spans="1:9" s="5" customFormat="1" x14ac:dyDescent="0.2">
      <c r="A29" s="21"/>
      <c r="B29" s="23"/>
      <c r="C29" s="24" t="s">
        <v>111</v>
      </c>
      <c r="D29" s="23"/>
      <c r="E29" s="23"/>
      <c r="F29" s="23"/>
      <c r="G29" s="25"/>
      <c r="H29" s="21"/>
      <c r="I29" s="17"/>
    </row>
    <row r="30" spans="1:9" s="5" customFormat="1" x14ac:dyDescent="0.2"/>
    <row r="31" spans="1:9" s="5" customFormat="1" x14ac:dyDescent="0.2"/>
    <row r="32" spans="1:9" s="5" customFormat="1" x14ac:dyDescent="0.2"/>
    <row r="33" s="5" customFormat="1" x14ac:dyDescent="0.2"/>
    <row r="34" s="5" customFormat="1" x14ac:dyDescent="0.2"/>
    <row r="35" s="5" customFormat="1" x14ac:dyDescent="0.2"/>
    <row r="36" s="5" customFormat="1" x14ac:dyDescent="0.2"/>
    <row r="37" s="5" customFormat="1" x14ac:dyDescent="0.2"/>
    <row r="38" s="5" customFormat="1" x14ac:dyDescent="0.2"/>
    <row r="39" s="5" customFormat="1" x14ac:dyDescent="0.2"/>
    <row r="40" s="5" customFormat="1" x14ac:dyDescent="0.2"/>
    <row r="41" s="5" customFormat="1" x14ac:dyDescent="0.2"/>
    <row r="42" s="5" customFormat="1" x14ac:dyDescent="0.2"/>
    <row r="43" s="5" customFormat="1" x14ac:dyDescent="0.2"/>
    <row r="44" s="5" customFormat="1" x14ac:dyDescent="0.2"/>
    <row r="45" s="5" customFormat="1" x14ac:dyDescent="0.2"/>
    <row r="46" s="5" customFormat="1" x14ac:dyDescent="0.2"/>
    <row r="47" s="5" customFormat="1" x14ac:dyDescent="0.2"/>
    <row r="48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  <row r="125" s="5" customFormat="1" x14ac:dyDescent="0.2"/>
    <row r="126" s="5" customFormat="1" x14ac:dyDescent="0.2"/>
    <row r="127" s="5" customFormat="1" x14ac:dyDescent="0.2"/>
    <row r="128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  <row r="176" s="5" customFormat="1" x14ac:dyDescent="0.2"/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  <row r="204" s="5" customFormat="1" x14ac:dyDescent="0.2"/>
    <row r="205" s="5" customFormat="1" x14ac:dyDescent="0.2"/>
    <row r="206" s="5" customFormat="1" x14ac:dyDescent="0.2"/>
    <row r="207" s="5" customFormat="1" x14ac:dyDescent="0.2"/>
    <row r="208" s="5" customFormat="1" x14ac:dyDescent="0.2"/>
    <row r="209" s="5" customFormat="1" x14ac:dyDescent="0.2"/>
    <row r="210" s="5" customFormat="1" x14ac:dyDescent="0.2"/>
    <row r="211" s="5" customFormat="1" x14ac:dyDescent="0.2"/>
    <row r="212" s="5" customFormat="1" x14ac:dyDescent="0.2"/>
    <row r="213" s="5" customFormat="1" x14ac:dyDescent="0.2"/>
    <row r="214" s="5" customFormat="1" x14ac:dyDescent="0.2"/>
    <row r="215" s="5" customFormat="1" x14ac:dyDescent="0.2"/>
    <row r="216" s="5" customFormat="1" x14ac:dyDescent="0.2"/>
    <row r="217" s="5" customFormat="1" x14ac:dyDescent="0.2"/>
    <row r="218" s="5" customFormat="1" x14ac:dyDescent="0.2"/>
    <row r="219" s="5" customFormat="1" x14ac:dyDescent="0.2"/>
    <row r="220" s="5" customFormat="1" x14ac:dyDescent="0.2"/>
    <row r="221" s="5" customFormat="1" x14ac:dyDescent="0.2"/>
    <row r="222" s="5" customFormat="1" x14ac:dyDescent="0.2"/>
    <row r="223" s="5" customFormat="1" x14ac:dyDescent="0.2"/>
    <row r="224" s="5" customFormat="1" x14ac:dyDescent="0.2"/>
  </sheetData>
  <mergeCells count="11">
    <mergeCell ref="H16:I16"/>
    <mergeCell ref="A6:I6"/>
    <mergeCell ref="A7:I7"/>
    <mergeCell ref="A11:I11"/>
    <mergeCell ref="A13:I13"/>
    <mergeCell ref="A16:A17"/>
    <mergeCell ref="B16:B17"/>
    <mergeCell ref="C16:C17"/>
    <mergeCell ref="D16:D17"/>
    <mergeCell ref="E16:E17"/>
    <mergeCell ref="F16:G16"/>
  </mergeCells>
  <printOptions horizontalCentered="1"/>
  <pageMargins left="0.45" right="0.45" top="0.5" bottom="0.5" header="0.3" footer="0.3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view="pageBreakPreview" zoomScaleSheetLayoutView="100" workbookViewId="0">
      <selection activeCell="I27" sqref="I27:J28"/>
    </sheetView>
  </sheetViews>
  <sheetFormatPr defaultRowHeight="15" x14ac:dyDescent="0.25"/>
  <cols>
    <col min="1" max="1" width="6.7109375" style="1" customWidth="1"/>
    <col min="2" max="2" width="9" style="1" customWidth="1"/>
    <col min="3" max="3" width="42.140625" style="1" customWidth="1"/>
    <col min="4" max="5" width="9.140625" style="1"/>
    <col min="6" max="6" width="11" style="1" customWidth="1"/>
    <col min="7" max="7" width="10.85546875" style="1" customWidth="1"/>
    <col min="8" max="8" width="18.5703125" style="1" hidden="1" customWidth="1"/>
    <col min="9" max="10" width="12.5703125" style="1" customWidth="1"/>
    <col min="11" max="16384" width="9.140625" style="1"/>
  </cols>
  <sheetData>
    <row r="1" spans="1:10" x14ac:dyDescent="0.25">
      <c r="J1" s="1" t="s">
        <v>130</v>
      </c>
    </row>
    <row r="4" spans="1:10" ht="18" x14ac:dyDescent="0.25">
      <c r="D4" s="2"/>
      <c r="E4" s="2"/>
    </row>
    <row r="5" spans="1:10" ht="18" x14ac:dyDescent="0.25">
      <c r="C5" s="3"/>
      <c r="D5" s="3"/>
      <c r="E5" s="3"/>
    </row>
    <row r="6" spans="1:10" ht="18" x14ac:dyDescent="0.25">
      <c r="A6" s="4" t="s">
        <v>90</v>
      </c>
      <c r="B6" s="4"/>
      <c r="C6" s="4"/>
      <c r="D6" s="4"/>
      <c r="E6" s="4"/>
      <c r="F6" s="4"/>
      <c r="G6" s="4"/>
      <c r="H6" s="4"/>
      <c r="I6" s="4"/>
      <c r="J6" s="4"/>
    </row>
    <row r="7" spans="1:10" ht="18" x14ac:dyDescent="0.25">
      <c r="A7" s="47" t="s">
        <v>9</v>
      </c>
      <c r="B7" s="47"/>
      <c r="C7" s="47"/>
      <c r="D7" s="47"/>
      <c r="E7" s="47"/>
      <c r="F7" s="47"/>
      <c r="G7" s="47"/>
      <c r="H7" s="47"/>
      <c r="I7" s="47"/>
      <c r="J7" s="47"/>
    </row>
    <row r="8" spans="1:10" ht="18" x14ac:dyDescent="0.25">
      <c r="C8" s="2"/>
      <c r="D8" s="5"/>
      <c r="E8" s="5"/>
    </row>
    <row r="9" spans="1:10" ht="18" x14ac:dyDescent="0.25">
      <c r="C9" s="2"/>
      <c r="D9" s="5"/>
      <c r="E9" s="5"/>
    </row>
    <row r="11" spans="1:10" ht="18" x14ac:dyDescent="0.25">
      <c r="A11" s="47" t="s">
        <v>87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0" ht="18" x14ac:dyDescent="0.25">
      <c r="B12" s="6"/>
      <c r="C12" s="2"/>
    </row>
    <row r="13" spans="1:10" ht="18" x14ac:dyDescent="0.25">
      <c r="A13" s="4" t="s">
        <v>70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ht="18" x14ac:dyDescent="0.25">
      <c r="B14" s="57"/>
      <c r="C14" s="57"/>
      <c r="D14" s="57"/>
      <c r="E14" s="57"/>
      <c r="F14" s="57"/>
    </row>
    <row r="15" spans="1:10" ht="18" x14ac:dyDescent="0.25">
      <c r="B15" s="57"/>
      <c r="C15" s="57"/>
      <c r="D15" s="57"/>
      <c r="E15" s="57"/>
      <c r="F15" s="57"/>
    </row>
    <row r="18" spans="1:10" s="5" customFormat="1" ht="15" customHeight="1" x14ac:dyDescent="0.2">
      <c r="A18" s="7" t="s">
        <v>20</v>
      </c>
      <c r="B18" s="7" t="s">
        <v>21</v>
      </c>
      <c r="C18" s="8" t="s">
        <v>22</v>
      </c>
      <c r="D18" s="8" t="s">
        <v>23</v>
      </c>
      <c r="E18" s="9" t="s">
        <v>25</v>
      </c>
      <c r="F18" s="10" t="s">
        <v>24</v>
      </c>
      <c r="G18" s="11"/>
      <c r="H18" s="12" t="s">
        <v>12</v>
      </c>
      <c r="I18" s="12"/>
      <c r="J18" s="12"/>
    </row>
    <row r="19" spans="1:10" s="5" customFormat="1" ht="15" customHeight="1" x14ac:dyDescent="0.2">
      <c r="A19" s="13"/>
      <c r="B19" s="13"/>
      <c r="C19" s="14"/>
      <c r="D19" s="14"/>
      <c r="E19" s="15"/>
      <c r="F19" s="16" t="s">
        <v>112</v>
      </c>
      <c r="G19" s="16" t="s">
        <v>113</v>
      </c>
      <c r="H19" s="16" t="s">
        <v>112</v>
      </c>
      <c r="I19" s="16" t="s">
        <v>113</v>
      </c>
      <c r="J19" s="16" t="s">
        <v>113</v>
      </c>
    </row>
    <row r="20" spans="1:10" s="5" customFormat="1" ht="30.75" customHeight="1" x14ac:dyDescent="0.2">
      <c r="A20" s="16">
        <v>1</v>
      </c>
      <c r="B20" s="17"/>
      <c r="C20" s="18" t="s">
        <v>71</v>
      </c>
      <c r="D20" s="55" t="s">
        <v>72</v>
      </c>
      <c r="E20" s="55"/>
      <c r="F20" s="16">
        <v>176.5</v>
      </c>
      <c r="G20" s="16">
        <v>176.5</v>
      </c>
      <c r="H20" s="28"/>
      <c r="I20" s="17"/>
      <c r="J20" s="17"/>
    </row>
    <row r="21" spans="1:10" s="5" customFormat="1" ht="31.5" customHeight="1" x14ac:dyDescent="0.2">
      <c r="A21" s="16">
        <v>2</v>
      </c>
      <c r="B21" s="17"/>
      <c r="C21" s="18" t="s">
        <v>73</v>
      </c>
      <c r="D21" s="16" t="s">
        <v>6</v>
      </c>
      <c r="E21" s="16"/>
      <c r="F21" s="41">
        <v>1000</v>
      </c>
      <c r="G21" s="41">
        <v>1000</v>
      </c>
      <c r="H21" s="17"/>
      <c r="I21" s="17"/>
      <c r="J21" s="17"/>
    </row>
    <row r="22" spans="1:10" s="5" customFormat="1" ht="29.25" customHeight="1" x14ac:dyDescent="0.2">
      <c r="A22" s="16">
        <v>3</v>
      </c>
      <c r="B22" s="17"/>
      <c r="C22" s="22" t="s">
        <v>74</v>
      </c>
      <c r="D22" s="16" t="s">
        <v>75</v>
      </c>
      <c r="E22" s="16"/>
      <c r="F22" s="16">
        <v>2</v>
      </c>
      <c r="G22" s="16">
        <v>2</v>
      </c>
      <c r="H22" s="17"/>
      <c r="I22" s="17"/>
      <c r="J22" s="17"/>
    </row>
    <row r="23" spans="1:10" s="5" customFormat="1" ht="31.5" customHeight="1" x14ac:dyDescent="0.2">
      <c r="A23" s="16">
        <v>4</v>
      </c>
      <c r="B23" s="17"/>
      <c r="C23" s="18" t="s">
        <v>76</v>
      </c>
      <c r="D23" s="16" t="s">
        <v>77</v>
      </c>
      <c r="E23" s="16"/>
      <c r="F23" s="41">
        <v>352.5</v>
      </c>
      <c r="G23" s="41">
        <v>352.5</v>
      </c>
      <c r="H23" s="17"/>
      <c r="I23" s="17"/>
      <c r="J23" s="17"/>
    </row>
    <row r="24" spans="1:10" s="5" customFormat="1" ht="30" x14ac:dyDescent="0.2">
      <c r="A24" s="16">
        <v>5</v>
      </c>
      <c r="B24" s="17"/>
      <c r="C24" s="18" t="s">
        <v>78</v>
      </c>
      <c r="D24" s="55" t="s">
        <v>72</v>
      </c>
      <c r="E24" s="55"/>
      <c r="F24" s="41">
        <v>50</v>
      </c>
      <c r="G24" s="41">
        <v>50</v>
      </c>
      <c r="H24" s="17"/>
      <c r="I24" s="17"/>
      <c r="J24" s="17"/>
    </row>
    <row r="25" spans="1:10" s="5" customFormat="1" x14ac:dyDescent="0.2">
      <c r="A25" s="21"/>
      <c r="B25" s="23"/>
      <c r="C25" s="24" t="s">
        <v>111</v>
      </c>
      <c r="D25" s="23"/>
      <c r="E25" s="23"/>
      <c r="F25" s="23"/>
      <c r="G25" s="25"/>
      <c r="H25" s="21"/>
      <c r="I25" s="17"/>
      <c r="J25" s="17"/>
    </row>
    <row r="26" spans="1:10" s="5" customFormat="1" x14ac:dyDescent="0.2"/>
    <row r="27" spans="1:10" s="5" customFormat="1" x14ac:dyDescent="0.2"/>
    <row r="28" spans="1:10" s="5" customFormat="1" x14ac:dyDescent="0.2"/>
    <row r="29" spans="1:10" s="5" customFormat="1" x14ac:dyDescent="0.2"/>
    <row r="30" spans="1:10" s="5" customFormat="1" x14ac:dyDescent="0.2"/>
    <row r="31" spans="1:10" s="5" customFormat="1" x14ac:dyDescent="0.2"/>
    <row r="32" spans="1:10" s="5" customFormat="1" x14ac:dyDescent="0.2"/>
    <row r="33" s="5" customFormat="1" x14ac:dyDescent="0.2"/>
    <row r="34" s="5" customFormat="1" x14ac:dyDescent="0.2"/>
    <row r="35" s="5" customFormat="1" x14ac:dyDescent="0.2"/>
    <row r="36" s="5" customFormat="1" x14ac:dyDescent="0.2"/>
    <row r="37" s="5" customFormat="1" x14ac:dyDescent="0.2"/>
    <row r="38" s="5" customFormat="1" x14ac:dyDescent="0.2"/>
    <row r="39" s="5" customFormat="1" x14ac:dyDescent="0.2"/>
    <row r="40" s="5" customFormat="1" x14ac:dyDescent="0.2"/>
    <row r="41" s="5" customFormat="1" x14ac:dyDescent="0.2"/>
    <row r="42" s="5" customFormat="1" x14ac:dyDescent="0.2"/>
    <row r="43" s="5" customFormat="1" x14ac:dyDescent="0.2"/>
    <row r="44" s="5" customFormat="1" x14ac:dyDescent="0.2"/>
    <row r="45" s="5" customFormat="1" x14ac:dyDescent="0.2"/>
    <row r="46" s="5" customFormat="1" x14ac:dyDescent="0.2"/>
    <row r="47" s="5" customFormat="1" x14ac:dyDescent="0.2"/>
    <row r="48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  <row r="125" s="5" customFormat="1" x14ac:dyDescent="0.2"/>
    <row r="126" s="5" customFormat="1" x14ac:dyDescent="0.2"/>
    <row r="127" s="5" customFormat="1" x14ac:dyDescent="0.2"/>
    <row r="128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  <row r="176" s="5" customFormat="1" x14ac:dyDescent="0.2"/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  <row r="204" s="5" customFormat="1" x14ac:dyDescent="0.2"/>
    <row r="205" s="5" customFormat="1" x14ac:dyDescent="0.2"/>
    <row r="206" s="5" customFormat="1" x14ac:dyDescent="0.2"/>
    <row r="207" s="5" customFormat="1" x14ac:dyDescent="0.2"/>
    <row r="208" s="5" customFormat="1" x14ac:dyDescent="0.2"/>
    <row r="209" s="5" customFormat="1" x14ac:dyDescent="0.2"/>
    <row r="210" s="5" customFormat="1" x14ac:dyDescent="0.2"/>
    <row r="211" s="5" customFormat="1" x14ac:dyDescent="0.2"/>
    <row r="212" s="5" customFormat="1" x14ac:dyDescent="0.2"/>
    <row r="213" s="5" customFormat="1" x14ac:dyDescent="0.2"/>
    <row r="214" s="5" customFormat="1" x14ac:dyDescent="0.2"/>
    <row r="215" s="5" customFormat="1" x14ac:dyDescent="0.2"/>
    <row r="216" s="5" customFormat="1" x14ac:dyDescent="0.2"/>
    <row r="217" s="5" customFormat="1" x14ac:dyDescent="0.2"/>
    <row r="218" s="5" customFormat="1" x14ac:dyDescent="0.2"/>
    <row r="219" s="5" customFormat="1" x14ac:dyDescent="0.2"/>
  </sheetData>
  <mergeCells count="11">
    <mergeCell ref="H18:J18"/>
    <mergeCell ref="A6:J6"/>
    <mergeCell ref="A7:J7"/>
    <mergeCell ref="A11:J11"/>
    <mergeCell ref="A13:J13"/>
    <mergeCell ref="A18:A19"/>
    <mergeCell ref="B18:B19"/>
    <mergeCell ref="C18:C19"/>
    <mergeCell ref="D18:D19"/>
    <mergeCell ref="E18:E19"/>
    <mergeCell ref="F18:G18"/>
  </mergeCells>
  <printOptions horizontalCentered="1"/>
  <pageMargins left="0.45" right="0.45" top="0.5" bottom="0.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Anexa 10 - lot 1</vt:lpstr>
      <vt:lpstr>Anexa 9 - lot 1</vt:lpstr>
      <vt:lpstr>Anexa 1 - lot 1</vt:lpstr>
      <vt:lpstr>Anexa 2 - lot 1</vt:lpstr>
      <vt:lpstr>Anexa 3 - lot 1</vt:lpstr>
      <vt:lpstr>Anexa 4 - lot 1</vt:lpstr>
      <vt:lpstr>Anexa 5 - lotul 1</vt:lpstr>
      <vt:lpstr>Anexa 6 - lot 1</vt:lpstr>
      <vt:lpstr>Anexa 7 - lot 1</vt:lpstr>
      <vt:lpstr>Anexa 8 - lot 1</vt:lpstr>
      <vt:lpstr>'Anexa 1 - lot 1'!Print_Area</vt:lpstr>
      <vt:lpstr>'Anexa 10 - lot 1'!Print_Area</vt:lpstr>
      <vt:lpstr>'Anexa 2 - lot 1'!Print_Area</vt:lpstr>
      <vt:lpstr>'Anexa 3 - lot 1'!Print_Area</vt:lpstr>
      <vt:lpstr>'Anexa 4 - lot 1'!Print_Area</vt:lpstr>
      <vt:lpstr>'Anexa 6 - lot 1'!Print_Area</vt:lpstr>
      <vt:lpstr>'Anexa 7 - lot 1'!Print_Area</vt:lpstr>
      <vt:lpstr>'Anexa 8 - lot 1'!Print_Area</vt:lpstr>
      <vt:lpstr>'Anexa 9 - lot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2018-11-14T07:43:17Z</dcterms:modified>
</cp:coreProperties>
</file>